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aog\Downloads\PROJETO DE REFORMA - QUADRA CIDADE ALTA\PROJETO DE REFORMA - QUADRA CIDADE ALTA\04 - ARQUIVOS EDITÁVEIS\"/>
    </mc:Choice>
  </mc:AlternateContent>
  <xr:revisionPtr revIDLastSave="0" documentId="13_ncr:1_{80A7A2B7-A2A9-4644-8183-A7E4196E4C5F}" xr6:coauthVersionLast="47" xr6:coauthVersionMax="47" xr10:uidLastSave="{00000000-0000-0000-0000-000000000000}"/>
  <bookViews>
    <workbookView xWindow="38280" yWindow="-120" windowWidth="29040" windowHeight="16440" firstSheet="1" activeTab="1" xr2:uid="{00000000-000D-0000-FFFF-FFFF00000000}"/>
  </bookViews>
  <sheets>
    <sheet name="QCI" sheetId="9" state="hidden" r:id="rId1"/>
    <sheet name="DESCRIÇÃO" sheetId="3" r:id="rId2"/>
    <sheet name="PLANILHA" sheetId="1" r:id="rId3"/>
    <sheet name="COMPOSIÇÃO" sheetId="5" r:id="rId4"/>
    <sheet name="COMP. INSTALAÇÃO" sheetId="10" state="hidden" r:id="rId5"/>
    <sheet name="MAPA DE COTAÇÕES" sheetId="11" r:id="rId6"/>
    <sheet name="MEMÓRIA DE CÁLCULO" sheetId="13" state="hidden" r:id="rId7"/>
    <sheet name="CRONOGRAMA" sheetId="4" r:id="rId8"/>
    <sheet name="BDI NÃO DESONERADO" sheetId="8" r:id="rId9"/>
    <sheet name="BDI AQUISIÇÃO" sheetId="12" r:id="rId10"/>
  </sheets>
  <externalReferences>
    <externalReference r:id="rId11"/>
  </externalReferences>
  <definedNames>
    <definedName name="_xlnm.Print_Area" localSheetId="9">'BDI AQUISIÇÃO'!$A$1:$F$34</definedName>
    <definedName name="_xlnm.Print_Area" localSheetId="8">'BDI NÃO DESONERADO'!$A$1:$F$34</definedName>
    <definedName name="_xlnm.Print_Area" localSheetId="4">'COMP. INSTALAÇÃO'!$A$1:$G$23</definedName>
    <definedName name="_xlnm.Print_Area" localSheetId="3">COMPOSIÇÃO!$A$1:$G$31</definedName>
    <definedName name="_xlnm.Print_Area" localSheetId="7">CRONOGRAMA!$A$1:$I$27</definedName>
    <definedName name="_xlnm.Print_Area" localSheetId="1">DESCRIÇÃO!$A$1:$G$25</definedName>
    <definedName name="_xlnm.Print_Area" localSheetId="5">'MAPA DE COTAÇÕES'!$A$1:$F$17</definedName>
    <definedName name="_xlnm.Print_Area" localSheetId="6">'MEMÓRIA DE CÁLCULO'!$A$1:$C$19</definedName>
    <definedName name="_xlnm.Print_Area" localSheetId="2">PLANILHA!$A$1:$I$90</definedName>
    <definedName name="_xlnm.Print_Area" localSheetId="0">QCI!$A$1:$H$25</definedName>
    <definedName name="_xlnm.Print_Titles" localSheetId="2">PLANILHA!$5:$6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7" i="12" l="1"/>
  <c r="D11" i="12"/>
  <c r="E26" i="12" s="1"/>
  <c r="H4" i="1" s="1"/>
  <c r="E17" i="8"/>
  <c r="D11" i="8"/>
  <c r="E26" i="8" s="1"/>
  <c r="I4" i="1" s="1"/>
  <c r="I19" i="4"/>
  <c r="A19" i="4"/>
  <c r="I18" i="4"/>
  <c r="A18" i="4"/>
  <c r="I17" i="4"/>
  <c r="A17" i="4"/>
  <c r="I16" i="4"/>
  <c r="A16" i="4"/>
  <c r="I15" i="4"/>
  <c r="A15" i="4"/>
  <c r="I14" i="4"/>
  <c r="A14" i="4"/>
  <c r="I13" i="4"/>
  <c r="A13" i="4"/>
  <c r="I12" i="4"/>
  <c r="A12" i="4"/>
  <c r="I11" i="4"/>
  <c r="A11" i="4"/>
  <c r="I10" i="4"/>
  <c r="A10" i="4"/>
  <c r="I9" i="4"/>
  <c r="A9" i="4"/>
  <c r="B3" i="4"/>
  <c r="B2" i="4"/>
  <c r="B1" i="4"/>
  <c r="C12" i="13"/>
  <c r="C9" i="13"/>
  <c r="C13" i="13" s="1"/>
  <c r="B4" i="13"/>
  <c r="A4" i="13"/>
  <c r="B3" i="13"/>
  <c r="A3" i="13"/>
  <c r="B2" i="13"/>
  <c r="A2" i="13"/>
  <c r="B1" i="13"/>
  <c r="A1" i="13"/>
  <c r="F11" i="11"/>
  <c r="G83" i="1" s="1"/>
  <c r="H83" i="1" s="1"/>
  <c r="I83" i="1" s="1"/>
  <c r="A6" i="11"/>
  <c r="G15" i="10"/>
  <c r="G14" i="10"/>
  <c r="G13" i="10"/>
  <c r="G12" i="10"/>
  <c r="G11" i="10"/>
  <c r="G10" i="10"/>
  <c r="G9" i="10"/>
  <c r="G17" i="10" s="1"/>
  <c r="B4" i="10"/>
  <c r="A4" i="10"/>
  <c r="B3" i="10"/>
  <c r="B3" i="11" s="1"/>
  <c r="A3" i="10"/>
  <c r="B2" i="10"/>
  <c r="B2" i="11" s="1"/>
  <c r="A2" i="10"/>
  <c r="B1" i="10"/>
  <c r="B1" i="11" s="1"/>
  <c r="A1" i="10"/>
  <c r="G23" i="5"/>
  <c r="G22" i="5"/>
  <c r="G15" i="5"/>
  <c r="G14" i="5"/>
  <c r="G13" i="5"/>
  <c r="G12" i="5"/>
  <c r="G11" i="5"/>
  <c r="G10" i="5"/>
  <c r="G9" i="5"/>
  <c r="B4" i="5"/>
  <c r="A4" i="5"/>
  <c r="B3" i="5"/>
  <c r="A3" i="5"/>
  <c r="B2" i="5"/>
  <c r="B2" i="9" s="1"/>
  <c r="A2" i="5"/>
  <c r="B1" i="5"/>
  <c r="A1" i="5"/>
  <c r="F51" i="1"/>
  <c r="F47" i="1"/>
  <c r="B18" i="3"/>
  <c r="B19" i="4" s="1"/>
  <c r="B17" i="3"/>
  <c r="B18" i="4" s="1"/>
  <c r="B16" i="3"/>
  <c r="B17" i="4" s="1"/>
  <c r="B15" i="3"/>
  <c r="B16" i="4" s="1"/>
  <c r="B14" i="3"/>
  <c r="B15" i="4" s="1"/>
  <c r="B13" i="3"/>
  <c r="B13" i="9" s="1"/>
  <c r="B12" i="3"/>
  <c r="B13" i="4" s="1"/>
  <c r="B11" i="3"/>
  <c r="B12" i="4" s="1"/>
  <c r="B10" i="3"/>
  <c r="B11" i="4" s="1"/>
  <c r="B9" i="3"/>
  <c r="B10" i="4" s="1"/>
  <c r="B8" i="3"/>
  <c r="B9" i="4" s="1"/>
  <c r="B4" i="3"/>
  <c r="B4" i="4" s="1"/>
  <c r="B3" i="3"/>
  <c r="B2" i="3"/>
  <c r="B1" i="3"/>
  <c r="B15" i="9"/>
  <c r="B12" i="9"/>
  <c r="B10" i="9"/>
  <c r="B9" i="9"/>
  <c r="B4" i="9"/>
  <c r="B3" i="9"/>
  <c r="B1" i="9"/>
  <c r="H54" i="1" l="1"/>
  <c r="I54" i="1" s="1"/>
  <c r="H53" i="1"/>
  <c r="I53" i="1" s="1"/>
  <c r="I44" i="1" s="1"/>
  <c r="B8" i="9"/>
  <c r="H36" i="1"/>
  <c r="I36" i="1" s="1"/>
  <c r="H58" i="1"/>
  <c r="I58" i="1" s="1"/>
  <c r="H31" i="1"/>
  <c r="I31" i="1" s="1"/>
  <c r="H82" i="1"/>
  <c r="I82" i="1" s="1"/>
  <c r="H30" i="1"/>
  <c r="I30" i="1" s="1"/>
  <c r="H80" i="1"/>
  <c r="I80" i="1" s="1"/>
  <c r="H26" i="1"/>
  <c r="I26" i="1" s="1"/>
  <c r="H40" i="1"/>
  <c r="I40" i="1" s="1"/>
  <c r="H39" i="1"/>
  <c r="I39" i="1" s="1"/>
  <c r="H64" i="1"/>
  <c r="I64" i="1" s="1"/>
  <c r="H61" i="1"/>
  <c r="I61" i="1" s="1"/>
  <c r="H34" i="1"/>
  <c r="I34" i="1" s="1"/>
  <c r="I32" i="1" s="1"/>
  <c r="F12" i="3" s="1"/>
  <c r="H81" i="1"/>
  <c r="I81" i="1" s="1"/>
  <c r="H28" i="1"/>
  <c r="I28" i="1" s="1"/>
  <c r="H51" i="1"/>
  <c r="I51" i="1" s="1"/>
  <c r="H79" i="1"/>
  <c r="I79" i="1" s="1"/>
  <c r="I77" i="1" s="1"/>
  <c r="F18" i="3" s="1"/>
  <c r="H50" i="1"/>
  <c r="I50" i="1" s="1"/>
  <c r="H25" i="1"/>
  <c r="I25" i="1" s="1"/>
  <c r="H68" i="1"/>
  <c r="I68" i="1" s="1"/>
  <c r="H70" i="1"/>
  <c r="I70" i="1" s="1"/>
  <c r="H15" i="1"/>
  <c r="I15" i="1" s="1"/>
  <c r="H43" i="1"/>
  <c r="I43" i="1" s="1"/>
  <c r="H76" i="1"/>
  <c r="I76" i="1" s="1"/>
  <c r="H49" i="1"/>
  <c r="I49" i="1" s="1"/>
  <c r="H23" i="1"/>
  <c r="I23" i="1" s="1"/>
  <c r="H74" i="1"/>
  <c r="I74" i="1" s="1"/>
  <c r="H20" i="1"/>
  <c r="I20" i="1" s="1"/>
  <c r="H46" i="1"/>
  <c r="I46" i="1" s="1"/>
  <c r="H17" i="1"/>
  <c r="I17" i="1" s="1"/>
  <c r="H75" i="1"/>
  <c r="I75" i="1" s="1"/>
  <c r="H47" i="1"/>
  <c r="I47" i="1" s="1"/>
  <c r="H21" i="1"/>
  <c r="I21" i="1" s="1"/>
  <c r="H73" i="1"/>
  <c r="I73" i="1" s="1"/>
  <c r="H42" i="1"/>
  <c r="I42" i="1" s="1"/>
  <c r="H13" i="1"/>
  <c r="I13" i="1" s="1"/>
  <c r="H66" i="1"/>
  <c r="I66" i="1" s="1"/>
  <c r="H59" i="1"/>
  <c r="I59" i="1" s="1"/>
  <c r="H57" i="1"/>
  <c r="I57" i="1" s="1"/>
  <c r="B14" i="9"/>
  <c r="B16" i="9"/>
  <c r="B14" i="4"/>
  <c r="B18" i="9"/>
  <c r="B17" i="9"/>
  <c r="B11" i="9"/>
  <c r="G24" i="5"/>
  <c r="G10" i="1" s="1"/>
  <c r="H10" i="1" s="1"/>
  <c r="I10" i="1" s="1"/>
  <c r="I9" i="1" s="1"/>
  <c r="F9" i="3" s="1"/>
  <c r="C10" i="4" s="1"/>
  <c r="G16" i="5"/>
  <c r="G8" i="1" s="1"/>
  <c r="H8" i="1" s="1"/>
  <c r="I8" i="1" s="1"/>
  <c r="I7" i="1" s="1"/>
  <c r="F8" i="3" s="1"/>
  <c r="I18" i="1" l="1"/>
  <c r="F11" i="3" s="1"/>
  <c r="C12" i="4" s="1"/>
  <c r="F18" i="9"/>
  <c r="C19" i="4"/>
  <c r="F14" i="3"/>
  <c r="F11" i="9"/>
  <c r="C13" i="4"/>
  <c r="F12" i="9"/>
  <c r="I37" i="1"/>
  <c r="F13" i="3" s="1"/>
  <c r="I55" i="1"/>
  <c r="F15" i="3" s="1"/>
  <c r="I11" i="1"/>
  <c r="F10" i="3" s="1"/>
  <c r="I71" i="1"/>
  <c r="F17" i="3" s="1"/>
  <c r="I62" i="1"/>
  <c r="F16" i="3" s="1"/>
  <c r="F9" i="9"/>
  <c r="G10" i="4"/>
  <c r="E10" i="4"/>
  <c r="G19" i="4"/>
  <c r="E19" i="4"/>
  <c r="C9" i="4"/>
  <c r="F8" i="9"/>
  <c r="C17" i="4" l="1"/>
  <c r="F16" i="9"/>
  <c r="F19" i="3"/>
  <c r="I84" i="1"/>
  <c r="C18" i="4"/>
  <c r="F17" i="9"/>
  <c r="F10" i="9"/>
  <c r="C11" i="4"/>
  <c r="C16" i="4"/>
  <c r="F15" i="9"/>
  <c r="C14" i="4"/>
  <c r="F13" i="9"/>
  <c r="G13" i="4"/>
  <c r="E13" i="4"/>
  <c r="G12" i="4"/>
  <c r="E12" i="4"/>
  <c r="F14" i="9"/>
  <c r="F19" i="9" s="1"/>
  <c r="C15" i="4"/>
  <c r="G9" i="3"/>
  <c r="G12" i="3"/>
  <c r="G10" i="3"/>
  <c r="G17" i="3"/>
  <c r="G13" i="3"/>
  <c r="G16" i="3"/>
  <c r="G18" i="3"/>
  <c r="G11" i="3"/>
  <c r="G14" i="3"/>
  <c r="G15" i="3"/>
  <c r="G8" i="3"/>
  <c r="E9" i="4"/>
  <c r="G9" i="4"/>
  <c r="C20" i="4" l="1"/>
  <c r="D9" i="4" s="1"/>
  <c r="G15" i="4"/>
  <c r="E15" i="4"/>
  <c r="E14" i="4"/>
  <c r="G14" i="4"/>
  <c r="G16" i="4"/>
  <c r="E16" i="4"/>
  <c r="E11" i="4"/>
  <c r="G11" i="4"/>
  <c r="G18" i="4"/>
  <c r="E18" i="4"/>
  <c r="G17" i="4"/>
  <c r="E17" i="4"/>
  <c r="G19" i="3"/>
  <c r="G11" i="9"/>
  <c r="H11" i="9" s="1"/>
  <c r="G8" i="9"/>
  <c r="H8" i="9" s="1"/>
  <c r="G10" i="9"/>
  <c r="H10" i="9" s="1"/>
  <c r="G18" i="9"/>
  <c r="H18" i="9" s="1"/>
  <c r="G15" i="9"/>
  <c r="H15" i="9" s="1"/>
  <c r="G12" i="9"/>
  <c r="H12" i="9" s="1"/>
  <c r="G9" i="9"/>
  <c r="H9" i="9" s="1"/>
  <c r="G17" i="9"/>
  <c r="H17" i="9" s="1"/>
  <c r="G14" i="9"/>
  <c r="H14" i="9" s="1"/>
  <c r="G16" i="9"/>
  <c r="H16" i="9" s="1"/>
  <c r="G13" i="9"/>
  <c r="H13" i="9" s="1"/>
  <c r="E20" i="4"/>
  <c r="D15" i="4"/>
  <c r="D13" i="4"/>
  <c r="D10" i="4"/>
  <c r="D18" i="4"/>
  <c r="D11" i="4"/>
  <c r="D19" i="4"/>
  <c r="D16" i="4"/>
  <c r="D14" i="4"/>
  <c r="D12" i="4"/>
  <c r="D17" i="4"/>
  <c r="G20" i="4" l="1"/>
  <c r="H20" i="4" s="1"/>
  <c r="D20" i="4"/>
  <c r="F20" i="4"/>
  <c r="G21" i="4"/>
  <c r="E21" i="4"/>
  <c r="H19" i="9"/>
  <c r="F21" i="4" l="1"/>
  <c r="H21" i="4" s="1"/>
  <c r="I20" i="4"/>
</calcChain>
</file>

<file path=xl/sharedStrings.xml><?xml version="1.0" encoding="utf-8"?>
<sst xmlns="http://schemas.openxmlformats.org/spreadsheetml/2006/main" count="628" uniqueCount="312">
  <si>
    <t>Item</t>
  </si>
  <si>
    <t xml:space="preserve">Código </t>
  </si>
  <si>
    <t>Descrição</t>
  </si>
  <si>
    <t xml:space="preserve">Unid. </t>
  </si>
  <si>
    <t>Quant.</t>
  </si>
  <si>
    <t>m²</t>
  </si>
  <si>
    <t>1.0</t>
  </si>
  <si>
    <t>SERVIÇOS PRELIMINARES</t>
  </si>
  <si>
    <t>1.1</t>
  </si>
  <si>
    <t>2.0</t>
  </si>
  <si>
    <t>2.1</t>
  </si>
  <si>
    <t>TOTAL</t>
  </si>
  <si>
    <t>Obra:</t>
  </si>
  <si>
    <t>Proprietário:</t>
  </si>
  <si>
    <t>Local:</t>
  </si>
  <si>
    <t>Data:</t>
  </si>
  <si>
    <t>Preço unitário (R$)</t>
  </si>
  <si>
    <t>Valor final (R$)</t>
  </si>
  <si>
    <t>Preço unitário  BDI (R$)</t>
  </si>
  <si>
    <t>2.2</t>
  </si>
  <si>
    <t>2.3</t>
  </si>
  <si>
    <t>3.1</t>
  </si>
  <si>
    <t>3.2</t>
  </si>
  <si>
    <t>PLACA DE OBRA EM CHAPA DE ACO GALVANIZADO</t>
  </si>
  <si>
    <t>2.4</t>
  </si>
  <si>
    <t>M</t>
  </si>
  <si>
    <t>JOÃO GUSTAVO FARIA DOS SANTOS JÚNIOR</t>
  </si>
  <si>
    <t>ENG. CIVIL - CREA Nº 5064045506</t>
  </si>
  <si>
    <t xml:space="preserve"> </t>
  </si>
  <si>
    <t>PLANILHA ORÇAMENTÁRIA</t>
  </si>
  <si>
    <t>BASE DE PREÇOS</t>
  </si>
  <si>
    <t>M²</t>
  </si>
  <si>
    <t>SINAPI</t>
  </si>
  <si>
    <t>ITEM</t>
  </si>
  <si>
    <t>DESCRIÇÃO</t>
  </si>
  <si>
    <t>COEFICIENTE</t>
  </si>
  <si>
    <t>VALOR UNIT (R$)</t>
  </si>
  <si>
    <t>VALOR (R$)</t>
  </si>
  <si>
    <t>INSUMO</t>
  </si>
  <si>
    <t>COMPOSICAO</t>
  </si>
  <si>
    <t>SERVENTE COM ENCARGOS COMPLEMENTARES</t>
  </si>
  <si>
    <t>H</t>
  </si>
  <si>
    <t>TOTAL:</t>
  </si>
  <si>
    <t>Valores totais</t>
  </si>
  <si>
    <t>CRONOGRAMA FÍSICO FINANCEIRO</t>
  </si>
  <si>
    <t>DESCRIÇÃO/ETAPA</t>
  </si>
  <si>
    <t>PERÍODO</t>
  </si>
  <si>
    <t>À EXECUTAR</t>
  </si>
  <si>
    <t>MÊS 01</t>
  </si>
  <si>
    <t>MÊS 02</t>
  </si>
  <si>
    <t>Valor (R$)</t>
  </si>
  <si>
    <t>%</t>
  </si>
  <si>
    <t>VALOR TOTAL</t>
  </si>
  <si>
    <t>VALOR ACUMULADO</t>
  </si>
  <si>
    <t>COMPOSIÇÃO 002</t>
  </si>
  <si>
    <t>COMPOSIÇÃO 001</t>
  </si>
  <si>
    <t>M2</t>
  </si>
  <si>
    <t>SARRAFO DE MADEIRA NAO APARELHADA *2,5 X 7* CM, MACARANDUBA, ANGELIM OU EQUIVALENTE DA REGIAO</t>
  </si>
  <si>
    <t>1,0000000</t>
  </si>
  <si>
    <t>PONTALETE DE MADEIRA NAO APARELHADA *7,5 X 7,5* CM (3 X 3 ") PINUS, MISTA OU EQUIVALENTE DA REGIAO</t>
  </si>
  <si>
    <t>4,0000000</t>
  </si>
  <si>
    <t>PLACA DE OBRA (PARA CONSTRUCAO CIVIL) EM CHAPA GALVANIZADA *N. 22*, DE *2,0 X 1,125* M</t>
  </si>
  <si>
    <t>PREGO DE ACO POLIDO COM CABECA 18 X 30 (2 3/4 X 10)</t>
  </si>
  <si>
    <t>KG</t>
  </si>
  <si>
    <t>0,1100000</t>
  </si>
  <si>
    <t>CARPINTEIRO DE FORMAS COM ENCARGOS COMPLEMENTARES</t>
  </si>
  <si>
    <t>2,0000000</t>
  </si>
  <si>
    <t>CONCRETO MAGRO PARA LASTRO, TRAÇO 1:4,5:4,5 (CIMENTO/ AREIA MÉDIA/ BRITA 1)  - PREPARO MECÂNICO COM BETONEIRA 400 L. AF_07/2016</t>
  </si>
  <si>
    <t>M3</t>
  </si>
  <si>
    <t>0,0100000</t>
  </si>
  <si>
    <t>COMP.001</t>
  </si>
  <si>
    <t>RESUMO ORÇAMENTO</t>
  </si>
  <si>
    <t>CÓDIGO</t>
  </si>
  <si>
    <t>UNID</t>
  </si>
  <si>
    <t>1.2</t>
  </si>
  <si>
    <t>1.3</t>
  </si>
  <si>
    <t>Não Desonerado</t>
  </si>
  <si>
    <t>BDI - BENEFÍCIOS DE DESPESAS INDIRETAS</t>
  </si>
  <si>
    <t>Descrição dos Serviços</t>
  </si>
  <si>
    <t>% PV</t>
  </si>
  <si>
    <t>% CD</t>
  </si>
  <si>
    <t>ADMINISTRAÇÃO CENTRAL</t>
  </si>
  <si>
    <t>ESCRITÓRIO CENTRAL</t>
  </si>
  <si>
    <t>VIAGENS</t>
  </si>
  <si>
    <t>OUTROS</t>
  </si>
  <si>
    <t>IMPOSTOS E TAXAS</t>
  </si>
  <si>
    <t>ISS</t>
  </si>
  <si>
    <t>PIS</t>
  </si>
  <si>
    <t>Cofins</t>
  </si>
  <si>
    <t>CPRB</t>
  </si>
  <si>
    <t>TAXA DE RISCO</t>
  </si>
  <si>
    <t>SEGURO</t>
  </si>
  <si>
    <t>RISCO</t>
  </si>
  <si>
    <t>GARANTIA</t>
  </si>
  <si>
    <t>DESPESAS FINANCEIRAS</t>
  </si>
  <si>
    <t>LUCRO</t>
  </si>
  <si>
    <t xml:space="preserve"> BDI CALCULADO (%)</t>
  </si>
  <si>
    <t>RESPONSÁVEL TÉCNICO ORÇAMENTISTA</t>
  </si>
  <si>
    <t>OBSERVAÇÕES:</t>
  </si>
  <si>
    <t>BDI CALCULADO CONFORME ACÓRDÃO Nº 2369/2011 - TCU.</t>
  </si>
  <si>
    <t>Investimento</t>
  </si>
  <si>
    <t>Contrapartida</t>
  </si>
  <si>
    <t>QCI - QUADRO DE COMPOSIÇÃO DE INVESTIMENTO</t>
  </si>
  <si>
    <t>Prefeitura Municipal de Araputanga</t>
  </si>
  <si>
    <t>DATA</t>
  </si>
  <si>
    <t>EMPRESA</t>
  </si>
  <si>
    <t>QUANT.</t>
  </si>
  <si>
    <t>CONTATO</t>
  </si>
  <si>
    <t>TELEFONE</t>
  </si>
  <si>
    <t>CONTRATANTE</t>
  </si>
  <si>
    <t>VALOR TOTAL:</t>
  </si>
  <si>
    <t>PREFEITO MUNICIPAL</t>
  </si>
  <si>
    <t>PREFEITURA MUNICIPAL DE ARAPUTANGA</t>
  </si>
  <si>
    <t>INSTALAÇÃO DE PISO</t>
  </si>
  <si>
    <t>ISS MUNICIPAL: 5% SOBRE 100% DA NOTA FISCAL EMITIDA.  CONFORME LEI 1.377/2019 MUNICÍPIO DE ARAPUTANGA/MT.</t>
  </si>
  <si>
    <t>PREF. MUNI. DE ARAPUTANGA</t>
  </si>
  <si>
    <t>BDI - Aquisição</t>
  </si>
  <si>
    <t>BASE DE PREÇO</t>
  </si>
  <si>
    <t>COMP. PRÓPRIA</t>
  </si>
  <si>
    <t>BOLETIM</t>
  </si>
  <si>
    <t>VALORES TOTAIS</t>
  </si>
  <si>
    <t>PESO</t>
  </si>
  <si>
    <t>BDI - Serviços</t>
  </si>
  <si>
    <t>PEDREIRO COM ENCARGOS COMPLEMENTARES</t>
  </si>
  <si>
    <t>MEMÓRIA DE CÁLCULO</t>
  </si>
  <si>
    <t>GINÁSIO SIDNEY DE FREITAS</t>
  </si>
  <si>
    <t>SERVIÇO</t>
  </si>
  <si>
    <t>LARGURA (M) X COMPRIMENTO (M)</t>
  </si>
  <si>
    <t>ÁREA (M²)</t>
  </si>
  <si>
    <t>31*19</t>
  </si>
  <si>
    <t>GINÁSIO DENILTON BATISTA CAMILO</t>
  </si>
  <si>
    <t>38*20</t>
  </si>
  <si>
    <t>TOTAL (M²)</t>
  </si>
  <si>
    <t>m³</t>
  </si>
  <si>
    <t>4517</t>
  </si>
  <si>
    <t>SARRAFO *2,5 X 7,5* CM EM PINUS, MISTA OU EQUIVALENTE DA REGIAO - BRUTA</t>
  </si>
  <si>
    <t>0,8250000</t>
  </si>
  <si>
    <t>4721</t>
  </si>
  <si>
    <t>PEDRA BRITADA N. 1 (9,5 a 19 MM) POSTO PEDREIRA/FORNECEDOR, SEM FRETE</t>
  </si>
  <si>
    <t>0,0012000</t>
  </si>
  <si>
    <t>5068</t>
  </si>
  <si>
    <t>PREGO DE ACO POLIDO COM CABECA 17 X 21 (2 X 11)</t>
  </si>
  <si>
    <t>0,0395000</t>
  </si>
  <si>
    <t>42428</t>
  </si>
  <si>
    <t>ALONGADOR COM TRES ALTURAS, EM TUBO DE ACO CARBONO, PINTURA NO PROCESSO ELETROSTATICO - EQUIPAMENTO DE GINASTICA PARA ACADEMIA AO AR LIVRE / ACADEMIA DA TERCEIRA IDADE - ATI</t>
  </si>
  <si>
    <t>UN</t>
  </si>
  <si>
    <t>88309</t>
  </si>
  <si>
    <t>1,6898000</t>
  </si>
  <si>
    <t>88316</t>
  </si>
  <si>
    <t>0,8449000</t>
  </si>
  <si>
    <t>102486</t>
  </si>
  <si>
    <t>CONCRETO FCK = 15MPA, TRAÇO 1:3,4:3,4 (EM MASSA SECA DE CIMENTO/ AREIA MÉDIA/ SEIXO ROLADO) - PREPARO MANUAL. AF_05/2021</t>
  </si>
  <si>
    <t>0,0659000</t>
  </si>
  <si>
    <t xml:space="preserve">MÃO DE OBRA PARA INSTALAÇÃO DE SUPORTE DE APARELHO </t>
  </si>
  <si>
    <t>REFERÊNCIA: COMPOSIÇÃO 103191 RETIRADA DO BOLETIM SINAPI 05/2022</t>
  </si>
  <si>
    <t>COMPOSIÇÃO DE INSTALÇÃO DE APARELHO RETIRADO OS INSUMOS E MATERIAIS, PARA REFERÊNCIA DE MÃO DE OBRA</t>
  </si>
  <si>
    <t>3.0</t>
  </si>
  <si>
    <t>m</t>
  </si>
  <si>
    <t>unid</t>
  </si>
  <si>
    <t>4.0</t>
  </si>
  <si>
    <t>4.1</t>
  </si>
  <si>
    <t>4.2</t>
  </si>
  <si>
    <t>PISOS</t>
  </si>
  <si>
    <t>CALÇADAS</t>
  </si>
  <si>
    <t>5.0</t>
  </si>
  <si>
    <t>5.1</t>
  </si>
  <si>
    <t>SERVIÇOS COMPLEMENTARES</t>
  </si>
  <si>
    <t>FECHAMENTOS LATERAIS</t>
  </si>
  <si>
    <t>01900/ORSE</t>
  </si>
  <si>
    <t>Fornecimento e instalação de rede de proteção em nylon malha 10 x 10 cm para quadra de esporte</t>
  </si>
  <si>
    <t>ORSE</t>
  </si>
  <si>
    <t>06316/ORSE</t>
  </si>
  <si>
    <t xml:space="preserve"> Lastro de areia</t>
  </si>
  <si>
    <t>REPAROS E REFORMAS</t>
  </si>
  <si>
    <t>PINTURA LÁTEX ACRÍLICA PREMIUM, APLICAÇÃO MANUAL EM PAREDES, DUAS DEMÃOS. AF_04/2023</t>
  </si>
  <si>
    <t>PINTURA DE PISO COM TINTA ACRÍLICA, APLICAÇÃO MANUAL, 2 DEMÃOS, INCLUSO FUNDO PREPARADOR. AF_05/2021</t>
  </si>
  <si>
    <t>PINTURA DE PISO COM TINTA EPÓXI, APLICAÇÃO MANUAL, 2 DEMÃOS, INCLUSO PRIMER EPÓXI. AF_05/2021</t>
  </si>
  <si>
    <t>6.0</t>
  </si>
  <si>
    <t>INSTALAÇÕES HIDRÁULICAS</t>
  </si>
  <si>
    <t xml:space="preserve">  </t>
  </si>
  <si>
    <t>EXECUÇÃO DE PASSEIO (CALÇADA) OU PISO DE CONCRETO COM CONCRETO MOLDADO IN LOCO, FEITO EM OBRA, ACABAMENTO CONVENCIONAL, NÃO ARMADO. AF_08/2022</t>
  </si>
  <si>
    <t>ADMINISTRAÇÃO LOCAL DE OBRA</t>
  </si>
  <si>
    <t>ARGAMASSA TRAÇO 1:4 (EM VOLUME DE CIMENTO E AREIA MÉDIA ÚMIDA), PREPARO MECÂNICO COM BETONEIRA 600 L. AF_08/2019</t>
  </si>
  <si>
    <t>7.0</t>
  </si>
  <si>
    <t>02432/ORSE</t>
  </si>
  <si>
    <t xml:space="preserve"> Poste oficial para volei em aço galvanizado d=3", c/esticador e catraca</t>
  </si>
  <si>
    <t>par</t>
  </si>
  <si>
    <t>02429/ORSE</t>
  </si>
  <si>
    <t>QUADRA DE AREIA</t>
  </si>
  <si>
    <t>8.0</t>
  </si>
  <si>
    <t>4.3</t>
  </si>
  <si>
    <t>5.2</t>
  </si>
  <si>
    <t>6.1</t>
  </si>
  <si>
    <t>6.2</t>
  </si>
  <si>
    <t>7.1</t>
  </si>
  <si>
    <t>7.2</t>
  </si>
  <si>
    <t>7.3</t>
  </si>
  <si>
    <t>7.4</t>
  </si>
  <si>
    <t>8.1</t>
  </si>
  <si>
    <t>8.2</t>
  </si>
  <si>
    <t>8.3</t>
  </si>
  <si>
    <t>MÊS</t>
  </si>
  <si>
    <t>MESTRE DE OBRAS COM ENCARGOS COMPLEMENTARES</t>
  </si>
  <si>
    <t>ENGENHEIRO CIVIL DE OBRA JUNIOR COM ENCARGOS COMPLEMENTARES</t>
  </si>
  <si>
    <t>Engenheiro: 1 horas x 1 Dias x 4 Semanas = 4h</t>
  </si>
  <si>
    <t>Mestre de Obras: 1 horas x 5 Dias x 4 Semanas = 20h</t>
  </si>
  <si>
    <t>mês</t>
  </si>
  <si>
    <t>COMP.002</t>
  </si>
  <si>
    <t>REFERÊNCIA: COMPOSIÇÃO 74209/001-SINAPI 12/2018 - ITENS ATUALIZADOS PARA O BOLETIM SINAPI 01/2022</t>
  </si>
  <si>
    <t xml:space="preserve">MEDIANA </t>
  </si>
  <si>
    <t>DECATHLON</t>
  </si>
  <si>
    <t>COTAÇÃO 003</t>
  </si>
  <si>
    <t>MAGNUM ESPORTES</t>
  </si>
  <si>
    <t xml:space="preserve">PARA ITENS COTADOS APENAS PARA FORNECIMENTO, FOI ADOTADO O BDI DE AQUISIÇÃO. </t>
  </si>
  <si>
    <t>02854/ORSE</t>
  </si>
  <si>
    <t xml:space="preserve"> Fornecimento de cabo de aço 6,4mm, média resistência</t>
  </si>
  <si>
    <t>Kg</t>
  </si>
  <si>
    <t>Reforma da quadra de esportes do Bairro Cidade Alta</t>
  </si>
  <si>
    <t>10069/ORSE</t>
  </si>
  <si>
    <t xml:space="preserve"> Traves oficial para futebol de salão 3x2m em aço galv.3", com requadro e redes de polietileno fio 4mm (conjunto p/futsal)</t>
  </si>
  <si>
    <t>Par de tabelas de basquete de compensado naval, com aros e redes - fornecimento e instalação. af_03/2022</t>
  </si>
  <si>
    <t xml:space="preserve"> Rede para volei profissional, em nylon e com medidor de altura</t>
  </si>
  <si>
    <t>08669/ORSE</t>
  </si>
  <si>
    <t xml:space="preserve"> Tela arame galvanizado, hexagonal, para viveiro d=1/2", fio 24 bwg</t>
  </si>
  <si>
    <t>FECHAMENTO EM TELA PARA AVES</t>
  </si>
  <si>
    <t>COLOCAÇÃO DE BRITAS</t>
  </si>
  <si>
    <t>COLOCAÇÃO DE GRAMA</t>
  </si>
  <si>
    <t>12946/ORSE</t>
  </si>
  <si>
    <t>Fornecimento e montagem de tubo de aço galvanizado de 4"</t>
  </si>
  <si>
    <t>FECHAMENTO PARA QUADRA DE VÔLEI DE AREIA</t>
  </si>
  <si>
    <t>3.3</t>
  </si>
  <si>
    <t>PINTURA GERAL DE ARQUIBANCADAS E CALÇADAS</t>
  </si>
  <si>
    <t>PINTURA DE QUADRA</t>
  </si>
  <si>
    <t>REPAROS GERAIS EM ARQUIBANCADAS E MUROS DE QUADRA</t>
  </si>
  <si>
    <t>DEMOLIÇÕES E RETIRADAS</t>
  </si>
  <si>
    <t>REMOÇÃO DE DIVISÓRIAS EXISTENTES NOS BANHEIROS E ABERTURAS PARA JANELAS</t>
  </si>
  <si>
    <t>COLOCAÇÃO DE PISO CERÂMICO EM BANHEIROS</t>
  </si>
  <si>
    <t>REVESTIMENTO CERÂMICO PARA PISO COM PLACAS TIPO ESMALTADA EXTRA DE DIMENSÕES 60X60 CM APLICADA EM AMBIENTES DE ÁREA MAIOR QUE 10 M2. AF_02/2023_PE</t>
  </si>
  <si>
    <t>CONTRAPISO EM ARGAMASSA TRAÇO 1:4 (CIMENTO E AREIA), PREPARO MECÂNICO COM BETONEIRA 400 L, APLICADO EM ÁREAS SECAS SOBRE LAJE, ADERIDO, ACABAMENTO NÃO REFORÇADO, ESPESSURA 2CM. AF_07/2021</t>
  </si>
  <si>
    <t>PINTURA GERAL DE MURO DAS QUADRAS E BLOCO DOS BANHEIROS</t>
  </si>
  <si>
    <t>ALVENARIAS E DIVISÓRIAS</t>
  </si>
  <si>
    <t>DIVISORIA SANITÁRIA, TIPO CABINE, EM GRANITO CINZA POLIDO, ESP = 3CM, ASSENTADO COM ARGAMASSA COLANTE AC III-E, EXCLUSIVE FERRAGENS. AF_01/2021</t>
  </si>
  <si>
    <t>DIVISÓRIAS SANITÁRIAS EM BANHEIROS</t>
  </si>
  <si>
    <t>REVESTIMENTO CERÂMICO EM BANHEIROS</t>
  </si>
  <si>
    <t>REVESTIMENTO CERÂMICO PARA PAREDES INTERNAS COM PLACAS TIPO ESMALTADA EXTRA DE DIMENSÕES 60X60 CM APLICADAS NA ALTURA INTEIRA DAS PAREDES. AF_02/2023_PE</t>
  </si>
  <si>
    <t>RETIRADA DE LOUÇAS EM BANHEIRO</t>
  </si>
  <si>
    <t>LOUÇAS SANITÁRIAS</t>
  </si>
  <si>
    <t>EQUIPAMENTOS ESPORTIVOS</t>
  </si>
  <si>
    <t>ESQUADRIAS</t>
  </si>
  <si>
    <t>ESQUADRIAS EM BLOCO DOS BANHEIROS</t>
  </si>
  <si>
    <t>PORTA DE ALUMÍNIO DE ABRIR COM LAMBRI, COM GUARNIÇÃO, FIXAÇÃO COM PARAFUSOS - FORNECIMENTO E INSTALAÇÃO. AF_12/2019</t>
  </si>
  <si>
    <t>PORTA EM ALUMÍNIO DE ABRIR TIPO VENEZIANA COM GUARNIÇÃO, FIXAÇÃO COM PARAFUSOS - FORNECIMENTO E INSTALAÇÃO. AF_12/2019</t>
  </si>
  <si>
    <t>PORTÕES DE QUADRA</t>
  </si>
  <si>
    <t>12038/ORSE</t>
  </si>
  <si>
    <t>Portão em ferro, em tubo de aço galv. 2.1/2" e tela de aço galv revestido em pvc, quadrangular / losangular, fio 2,77 mm (12 bwg), bitola final = *3,8* mm, malha 7,5 x 7,5 cm, h = 2 m</t>
  </si>
  <si>
    <t>LAVATÓRIO LOUÇA BRANCA COM COLUNA, *44 X 35,5* CM, PADRÃO POPULAR - FORNECIMENTO E INSTALAÇÃO. AF_01/2020</t>
  </si>
  <si>
    <t>TORNEIRA CROMADA DE MESA, 1/2 OU 3/4, PARA LAVATÓRIO, PADRÃO POPULAR - FORNECIMENTO E INSTALAÇÃO. AF_01/2020</t>
  </si>
  <si>
    <t>CHUVEIRO ELÉTRICO COMUM CORPO PLÁSTICO, TIPO DUCHA FORNECIMENTO E INSTALAÇÃO. AF_01/2020</t>
  </si>
  <si>
    <t>COBERTURAS</t>
  </si>
  <si>
    <t>BLOCO DOS BANHEIROS</t>
  </si>
  <si>
    <t>TELHAMENTO COM TELHA DE AÇO/ALUMÍNIO E = 0,5 MM, COM ATÉ 2 ÁGUAS, INCLUSO IÇAMENTO. AF_07/2019</t>
  </si>
  <si>
    <t>FORRO EM RÉGUAS DE PVC, FRISADO, PARA AMBIENTES COMERCIAIS, INCLUSIVE ESTRUTURA BIDIRECIONAL DE FIXAÇÃO. AF_08/2023</t>
  </si>
  <si>
    <t>4.4</t>
  </si>
  <si>
    <t>4.5</t>
  </si>
  <si>
    <t>4.6</t>
  </si>
  <si>
    <t>4.7</t>
  </si>
  <si>
    <t>4.8</t>
  </si>
  <si>
    <t>7.5</t>
  </si>
  <si>
    <t>8.4</t>
  </si>
  <si>
    <t>9.0</t>
  </si>
  <si>
    <t>9.1</t>
  </si>
  <si>
    <t>9.2</t>
  </si>
  <si>
    <t>9.3</t>
  </si>
  <si>
    <t>9.4</t>
  </si>
  <si>
    <t>10.0</t>
  </si>
  <si>
    <t>10.1</t>
  </si>
  <si>
    <t>10.2</t>
  </si>
  <si>
    <t>10.3</t>
  </si>
  <si>
    <t>10.4</t>
  </si>
  <si>
    <t>11.0</t>
  </si>
  <si>
    <t>11.1</t>
  </si>
  <si>
    <t>11.2</t>
  </si>
  <si>
    <t>11.3</t>
  </si>
  <si>
    <t>11.4</t>
  </si>
  <si>
    <t>COTAÇÃO - FORNECIMENTO</t>
  </si>
  <si>
    <t>FITA DE DEMARCAÇÃO ESPORTIVA VOLEIBOL DE AREIA/BEACH TENNIS</t>
  </si>
  <si>
    <t>COT. 001</t>
  </si>
  <si>
    <t>RETIRADA PARATROCA DE TELHADO</t>
  </si>
  <si>
    <t>Rua Antônio Cezino, esquina com a Rua C. Bairro Cidade Alta. Araputanga/MT</t>
  </si>
  <si>
    <t>11.5</t>
  </si>
  <si>
    <t>FECHAMENTO LATERAL DE QUADRA</t>
  </si>
  <si>
    <t>TRAMA DE AÇO COMPOSTA POR TERÇAS PARA TELHADOS DE ATÉ 2 ÁGUAS PARA TELHA ONDULADA DE FIBROCIMENTO, METÁLICA, PLÁSTICA OU TERMOACÚSTICA, INCLUSO TRANSPORTE VERTICAL. AF_07/2019</t>
  </si>
  <si>
    <t>6.3</t>
  </si>
  <si>
    <t>6.5</t>
  </si>
  <si>
    <t>DEMOLIÇÃO DE ALVENARIA DE BLOCO FURADO, DE FORMA MANUAL, SEM REAPROVEITAMENTO. AF_09/2023</t>
  </si>
  <si>
    <t>REMOÇÃO DE TELHAS DE FIBROCIMENTO METÁLICA E CERÂMICA, DE FORMA MANUAL, SEM REAPROVEITAMENTO. AF_09/2023</t>
  </si>
  <si>
    <t>REMOÇÃO DE LOUÇAS, DE FORMA MANUAL, SEM REAPROVEITAMENTO. AF_09/2023</t>
  </si>
  <si>
    <t>GUIA (MEIO-FIO) CONCRETO, MOLDADA IN LOCO EM TRECHO RETO COM EXTRUSORA, 13 CM BASE X 22 CM ALTURA. AF_01/2024</t>
  </si>
  <si>
    <t>LASTRO COM MATERIAL GRANULAR (PEDRA BRITADA N.2), APLICADO EM PISOS OU LAJES SOBRE SOLO, ESPESSURA DE *10 CM*. AF_01/2024</t>
  </si>
  <si>
    <t>PLANTIO DE GRAMA ESMERALDA OU SÃO CARLOS OU CURITIBANA, EM PLACAS. AF_07/2024</t>
  </si>
  <si>
    <t>JANELA DE ALUMÍNIO TIPO MAXIM-AR, COM VIDROS, BATENTE E FERRAGENS, EXCLUSIVE ALIZAR, ACABAMENTO E CONTRAMARCO, FIXAÇÃO COM PARAFUSO. FORNECIMENTO E INSTALAÇÃO. AF_11/2024</t>
  </si>
  <si>
    <t>VASO SANITARIO SIFONADO CONVENCIONAL COM LOUÇA BRANCA, INCLUSO CONJUNTO DE LIGAÇÃO PARA BACIA SANITÁRIA AJUSTÁVEL - FORNECIMENTO E INSTALAÇÃO. AF_01/2020</t>
  </si>
  <si>
    <t>SINAPI 12/2024</t>
  </si>
  <si>
    <t>https://www.magnumredes.com.br/volei/futevolei/fita-para-marcacao-da-quadra-de-volei-16x8?variant_id=359</t>
  </si>
  <si>
    <t>https://www.decathlonpro.com.br/kit-de-marcacao-quadra-de-volei-bv-900/p/?idsku=8454&amp;utm_source=google&amp;utm_medium=cpc&amp;utm_campaign=br_t-b2b_ct-pmax_ts-gen_f-cv_o-roas_spd-msp_spu-msp_sp-msp_pt-all_pnl-b2b_pp-gads_bm-roa_xx-pmax-geral&amp;gad_source=4&amp;gclid=Cj0KCQiA1p28BhCBARIsADP9HrN7fBypO51to1ThHXK2KPE8C7Njt-DjNyyr3J8gwCtKARRCBR2w5jsaAojwEALw_wcB</t>
  </si>
  <si>
    <t>AZURRE REDES</t>
  </si>
  <si>
    <t>https://www.azzureredes.com/fita-de-marcacao/fita-de-marcacao-para-beach-tennis-16x8?variant_id=317&amp;gad_source=4</t>
  </si>
  <si>
    <t>REDE DE PROTEÇÃO DE QUADRA DE JOGO</t>
  </si>
  <si>
    <t>7.6</t>
  </si>
  <si>
    <t>7.7</t>
  </si>
  <si>
    <t>DUZENTOS E TRINTA E DOIS MIL, SEICENTOS E SETE REAIS E TREZE CENTAVOS</t>
  </si>
  <si>
    <r>
      <rPr>
        <b/>
        <sz val="9"/>
        <color theme="1"/>
        <rFont val="Arial"/>
        <family val="2"/>
      </rPr>
      <t xml:space="preserve">VALOR TOTAL: </t>
    </r>
    <r>
      <rPr>
        <sz val="9"/>
        <color theme="1"/>
        <rFont val="Arial"/>
        <family val="2"/>
      </rPr>
      <t>DUZENTOS E TRINTA E DOIS MIL, SEICENTOS E SETE REAIS E TREZE CENTAVOS.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</si>
</sst>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&quot;R$&quot;\ #,##0.00"/>
    <numFmt numFmtId="165" formatCode="_(&quot;R$ &quot;* #,##0.00_);_(&quot;R$ &quot;* \(#,##0.00\);_(&quot;R$ &quot;* &quot;-&quot;??_);_(@_)"/>
    <numFmt numFmtId="166" formatCode="_(* #,##0.00_);_(* \(#,##0.00\);_(* &quot;-&quot;??_);_(@_)"/>
  </numFmts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b/>
      <sz val="10"/>
      <name val="Arial"/>
      <family val="2"/>
    </font>
    <font>
      <sz val="9"/>
      <color theme="1"/>
      <name val="Arial"/>
      <family val="2"/>
    </font>
    <font>
      <sz val="12"/>
      <color theme="1"/>
      <name val="Arial"/>
      <family val="2"/>
    </font>
    <font>
      <b/>
      <sz val="9"/>
      <color theme="1"/>
      <name val="Arial"/>
      <family val="2"/>
    </font>
    <font>
      <sz val="8"/>
      <color indexed="8"/>
      <name val="Courier"/>
      <family val="3"/>
    </font>
    <font>
      <sz val="10"/>
      <color theme="1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u/>
      <sz val="11"/>
      <color theme="10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E4DA56"/>
        <bgColor indexed="64"/>
      </patternFill>
    </fill>
    <fill>
      <patternFill patternType="solid">
        <fgColor rgb="FFF1F197"/>
        <bgColor indexed="64"/>
      </patternFill>
    </fill>
    <fill>
      <patternFill patternType="solid">
        <fgColor rgb="FFE4DA56"/>
        <bgColor rgb="FFE4DA56"/>
      </patternFill>
    </fill>
    <fill>
      <patternFill patternType="solid">
        <fgColor theme="0"/>
        <bgColor theme="0"/>
      </patternFill>
    </fill>
    <fill>
      <patternFill patternType="solid">
        <fgColor rgb="FFC4BD97"/>
        <bgColor rgb="FFC4BD97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rgb="FFF1F197"/>
        <bgColor rgb="FFF1F197"/>
      </patternFill>
    </fill>
    <fill>
      <patternFill patternType="solid">
        <fgColor indexed="9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4DA56"/>
        <bgColor rgb="FFC4BD97"/>
      </patternFill>
    </fill>
  </fills>
  <borders count="10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8" fillId="0" borderId="0"/>
    <xf numFmtId="0" fontId="21" fillId="0" borderId="0" applyNumberFormat="0" applyFill="0" applyBorder="0" applyAlignment="0" applyProtection="0"/>
  </cellStyleXfs>
  <cellXfs count="469">
    <xf numFmtId="0" fontId="0" fillId="0" borderId="0" xfId="0"/>
    <xf numFmtId="0" fontId="1" fillId="0" borderId="0" xfId="0" applyFont="1"/>
    <xf numFmtId="0" fontId="0" fillId="0" borderId="0" xfId="0" applyAlignment="1" applyProtection="1">
      <alignment horizontal="left"/>
      <protection hidden="1"/>
    </xf>
    <xf numFmtId="0" fontId="5" fillId="0" borderId="0" xfId="0" applyFont="1"/>
    <xf numFmtId="0" fontId="6" fillId="0" borderId="0" xfId="0" applyFont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/>
    </xf>
    <xf numFmtId="0" fontId="8" fillId="0" borderId="0" xfId="0" applyFont="1"/>
    <xf numFmtId="0" fontId="8" fillId="2" borderId="6" xfId="0" applyFont="1" applyFill="1" applyBorder="1"/>
    <xf numFmtId="4" fontId="0" fillId="0" borderId="0" xfId="0" applyNumberFormat="1"/>
    <xf numFmtId="0" fontId="8" fillId="2" borderId="1" xfId="0" applyFont="1" applyFill="1" applyBorder="1"/>
    <xf numFmtId="0" fontId="8" fillId="2" borderId="0" xfId="0" applyFont="1" applyFill="1"/>
    <xf numFmtId="14" fontId="8" fillId="2" borderId="0" xfId="0" applyNumberFormat="1" applyFont="1" applyFill="1" applyAlignment="1">
      <alignment horizontal="left" vertical="center"/>
    </xf>
    <xf numFmtId="0" fontId="11" fillId="3" borderId="16" xfId="2" applyFont="1" applyFill="1" applyBorder="1" applyAlignment="1">
      <alignment horizontal="center" vertical="center" wrapText="1"/>
    </xf>
    <xf numFmtId="0" fontId="11" fillId="3" borderId="19" xfId="2" applyFont="1" applyFill="1" applyBorder="1" applyAlignment="1">
      <alignment horizontal="center" vertical="center" wrapText="1"/>
    </xf>
    <xf numFmtId="0" fontId="11" fillId="3" borderId="20" xfId="2" applyFont="1" applyFill="1" applyBorder="1" applyAlignment="1">
      <alignment horizontal="center" vertical="center" wrapText="1"/>
    </xf>
    <xf numFmtId="4" fontId="11" fillId="3" borderId="19" xfId="2" applyNumberFormat="1" applyFont="1" applyFill="1" applyBorder="1" applyAlignment="1">
      <alignment horizontal="center" vertical="center" wrapText="1"/>
    </xf>
    <xf numFmtId="0" fontId="10" fillId="3" borderId="19" xfId="2" applyFont="1" applyFill="1" applyBorder="1" applyAlignment="1">
      <alignment horizontal="center" vertical="center" wrapText="1"/>
    </xf>
    <xf numFmtId="0" fontId="10" fillId="3" borderId="21" xfId="2" applyFont="1" applyFill="1" applyBorder="1" applyAlignment="1">
      <alignment horizontal="center" vertical="center" wrapText="1"/>
    </xf>
    <xf numFmtId="0" fontId="12" fillId="3" borderId="17" xfId="2" applyFont="1" applyFill="1" applyBorder="1" applyAlignment="1">
      <alignment horizontal="center" vertical="center" wrapText="1"/>
    </xf>
    <xf numFmtId="0" fontId="12" fillId="3" borderId="17" xfId="2" applyFont="1" applyFill="1" applyBorder="1" applyAlignment="1">
      <alignment horizontal="left" vertical="center" wrapText="1"/>
    </xf>
    <xf numFmtId="4" fontId="12" fillId="3" borderId="17" xfId="2" applyNumberFormat="1" applyFont="1" applyFill="1" applyBorder="1" applyAlignment="1">
      <alignment horizontal="center" vertical="center" wrapText="1"/>
    </xf>
    <xf numFmtId="4" fontId="12" fillId="3" borderId="1" xfId="2" applyNumberFormat="1" applyFont="1" applyFill="1" applyBorder="1" applyAlignment="1">
      <alignment horizontal="center" vertical="center" wrapText="1"/>
    </xf>
    <xf numFmtId="0" fontId="12" fillId="3" borderId="1" xfId="2" applyFont="1" applyFill="1" applyBorder="1" applyAlignment="1">
      <alignment horizontal="center" vertical="center" wrapText="1"/>
    </xf>
    <xf numFmtId="0" fontId="12" fillId="3" borderId="1" xfId="2" applyFont="1" applyFill="1" applyBorder="1" applyAlignment="1">
      <alignment horizontal="left" vertical="center" wrapText="1"/>
    </xf>
    <xf numFmtId="164" fontId="7" fillId="2" borderId="18" xfId="0" quotePrefix="1" applyNumberFormat="1" applyFont="1" applyFill="1" applyBorder="1" applyAlignment="1">
      <alignment horizontal="center" vertical="center"/>
    </xf>
    <xf numFmtId="0" fontId="12" fillId="3" borderId="12" xfId="2" applyFont="1" applyFill="1" applyBorder="1" applyAlignment="1">
      <alignment horizontal="center" vertical="center" wrapText="1"/>
    </xf>
    <xf numFmtId="4" fontId="12" fillId="3" borderId="14" xfId="2" applyNumberFormat="1" applyFont="1" applyFill="1" applyBorder="1" applyAlignment="1">
      <alignment horizontal="center" vertical="center" wrapText="1"/>
    </xf>
    <xf numFmtId="0" fontId="12" fillId="3" borderId="29" xfId="2" applyFont="1" applyFill="1" applyBorder="1" applyAlignment="1">
      <alignment horizontal="center" vertical="center" wrapText="1"/>
    </xf>
    <xf numFmtId="0" fontId="12" fillId="3" borderId="20" xfId="2" applyFont="1" applyFill="1" applyBorder="1" applyAlignment="1">
      <alignment horizontal="center" vertical="center" wrapText="1"/>
    </xf>
    <xf numFmtId="0" fontId="12" fillId="3" borderId="20" xfId="2" applyFont="1" applyFill="1" applyBorder="1" applyAlignment="1">
      <alignment horizontal="left" vertical="center" wrapText="1"/>
    </xf>
    <xf numFmtId="4" fontId="12" fillId="3" borderId="20" xfId="2" applyNumberFormat="1" applyFont="1" applyFill="1" applyBorder="1" applyAlignment="1">
      <alignment horizontal="center" vertical="center" wrapText="1"/>
    </xf>
    <xf numFmtId="4" fontId="12" fillId="3" borderId="21" xfId="2" applyNumberFormat="1" applyFont="1" applyFill="1" applyBorder="1" applyAlignment="1">
      <alignment horizontal="center" vertical="center" wrapText="1"/>
    </xf>
    <xf numFmtId="4" fontId="12" fillId="3" borderId="30" xfId="2" applyNumberFormat="1" applyFont="1" applyFill="1" applyBorder="1" applyAlignment="1">
      <alignment horizontal="center" vertical="center" wrapText="1"/>
    </xf>
    <xf numFmtId="0" fontId="12" fillId="3" borderId="31" xfId="2" applyFont="1" applyFill="1" applyBorder="1" applyAlignment="1">
      <alignment horizontal="center" vertical="center" wrapText="1"/>
    </xf>
    <xf numFmtId="4" fontId="7" fillId="2" borderId="22" xfId="0" applyNumberFormat="1" applyFont="1" applyFill="1" applyBorder="1" applyAlignment="1">
      <alignment horizontal="center" vertical="center"/>
    </xf>
    <xf numFmtId="0" fontId="7" fillId="5" borderId="17" xfId="0" applyFont="1" applyFill="1" applyBorder="1" applyAlignment="1">
      <alignment horizontal="center" vertical="center"/>
    </xf>
    <xf numFmtId="0" fontId="7" fillId="5" borderId="17" xfId="0" applyFont="1" applyFill="1" applyBorder="1" applyAlignment="1">
      <alignment horizontal="left" vertical="center"/>
    </xf>
    <xf numFmtId="4" fontId="7" fillId="5" borderId="17" xfId="0" applyNumberFormat="1" applyFont="1" applyFill="1" applyBorder="1" applyAlignment="1">
      <alignment horizontal="center" vertical="center"/>
    </xf>
    <xf numFmtId="4" fontId="7" fillId="5" borderId="32" xfId="0" applyNumberFormat="1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left" vertical="center" wrapText="1"/>
    </xf>
    <xf numFmtId="0" fontId="7" fillId="5" borderId="1" xfId="0" applyFont="1" applyFill="1" applyBorder="1" applyAlignment="1">
      <alignment horizontal="center" vertical="center" wrapText="1"/>
    </xf>
    <xf numFmtId="4" fontId="7" fillId="5" borderId="1" xfId="0" applyNumberFormat="1" applyFont="1" applyFill="1" applyBorder="1" applyAlignment="1">
      <alignment horizontal="center" vertical="center" wrapText="1"/>
    </xf>
    <xf numFmtId="4" fontId="7" fillId="5" borderId="3" xfId="0" applyNumberFormat="1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left" vertical="center" wrapText="1"/>
    </xf>
    <xf numFmtId="4" fontId="7" fillId="6" borderId="1" xfId="0" applyNumberFormat="1" applyFont="1" applyFill="1" applyBorder="1" applyAlignment="1">
      <alignment horizontal="center" vertical="center" wrapText="1"/>
    </xf>
    <xf numFmtId="4" fontId="7" fillId="6" borderId="3" xfId="0" applyNumberFormat="1" applyFont="1" applyFill="1" applyBorder="1" applyAlignment="1">
      <alignment horizontal="center" vertical="center"/>
    </xf>
    <xf numFmtId="0" fontId="7" fillId="5" borderId="3" xfId="0" applyFont="1" applyFill="1" applyBorder="1"/>
    <xf numFmtId="4" fontId="7" fillId="5" borderId="1" xfId="0" applyNumberFormat="1" applyFont="1" applyFill="1" applyBorder="1" applyAlignment="1">
      <alignment horizontal="center"/>
    </xf>
    <xf numFmtId="0" fontId="8" fillId="0" borderId="1" xfId="0" applyFont="1" applyBorder="1"/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8" fillId="0" borderId="8" xfId="0" applyFont="1" applyBorder="1"/>
    <xf numFmtId="0" fontId="7" fillId="0" borderId="9" xfId="0" applyFont="1" applyBorder="1" applyAlignment="1">
      <alignment horizontal="center" vertical="center"/>
    </xf>
    <xf numFmtId="4" fontId="7" fillId="0" borderId="9" xfId="0" applyNumberFormat="1" applyFont="1" applyBorder="1" applyAlignment="1">
      <alignment horizontal="center" vertical="center"/>
    </xf>
    <xf numFmtId="2" fontId="8" fillId="0" borderId="9" xfId="0" applyNumberFormat="1" applyFont="1" applyBorder="1" applyAlignment="1">
      <alignment horizontal="center" vertical="center"/>
    </xf>
    <xf numFmtId="4" fontId="8" fillId="0" borderId="11" xfId="0" applyNumberFormat="1" applyFont="1" applyBorder="1" applyAlignment="1">
      <alignment horizontal="center" vertical="center"/>
    </xf>
    <xf numFmtId="4" fontId="8" fillId="0" borderId="9" xfId="0" applyNumberFormat="1" applyFont="1" applyBorder="1" applyAlignment="1">
      <alignment horizontal="center" vertical="center"/>
    </xf>
    <xf numFmtId="4" fontId="8" fillId="0" borderId="10" xfId="0" applyNumberFormat="1" applyFont="1" applyBorder="1" applyAlignment="1">
      <alignment horizontal="center" vertical="center"/>
    </xf>
    <xf numFmtId="0" fontId="7" fillId="5" borderId="8" xfId="0" applyFont="1" applyFill="1" applyBorder="1"/>
    <xf numFmtId="0" fontId="7" fillId="5" borderId="9" xfId="0" applyFont="1" applyFill="1" applyBorder="1" applyAlignment="1">
      <alignment horizontal="center" vertical="center"/>
    </xf>
    <xf numFmtId="4" fontId="7" fillId="5" borderId="9" xfId="0" applyNumberFormat="1" applyFont="1" applyFill="1" applyBorder="1" applyAlignment="1">
      <alignment horizontal="center" vertical="center"/>
    </xf>
    <xf numFmtId="2" fontId="7" fillId="5" borderId="9" xfId="0" applyNumberFormat="1" applyFont="1" applyFill="1" applyBorder="1" applyAlignment="1">
      <alignment horizontal="center" vertical="center"/>
    </xf>
    <xf numFmtId="4" fontId="7" fillId="5" borderId="11" xfId="0" applyNumberFormat="1" applyFont="1" applyFill="1" applyBorder="1" applyAlignment="1">
      <alignment horizontal="center" vertical="center"/>
    </xf>
    <xf numFmtId="4" fontId="7" fillId="5" borderId="9" xfId="0" applyNumberFormat="1" applyFont="1" applyFill="1" applyBorder="1" applyAlignment="1">
      <alignment horizontal="center"/>
    </xf>
    <xf numFmtId="0" fontId="7" fillId="5" borderId="10" xfId="0" applyFont="1" applyFill="1" applyBorder="1"/>
    <xf numFmtId="0" fontId="8" fillId="0" borderId="36" xfId="0" applyFont="1" applyBorder="1"/>
    <xf numFmtId="0" fontId="8" fillId="0" borderId="12" xfId="0" applyFont="1" applyBorder="1"/>
    <xf numFmtId="0" fontId="8" fillId="2" borderId="39" xfId="0" applyFont="1" applyFill="1" applyBorder="1"/>
    <xf numFmtId="164" fontId="8" fillId="0" borderId="30" xfId="0" applyNumberFormat="1" applyFont="1" applyBorder="1" applyAlignment="1">
      <alignment horizontal="center" vertical="center"/>
    </xf>
    <xf numFmtId="0" fontId="8" fillId="5" borderId="22" xfId="0" applyFont="1" applyFill="1" applyBorder="1"/>
    <xf numFmtId="164" fontId="7" fillId="5" borderId="10" xfId="0" applyNumberFormat="1" applyFont="1" applyFill="1" applyBorder="1" applyAlignment="1">
      <alignment horizontal="center"/>
    </xf>
    <xf numFmtId="0" fontId="8" fillId="0" borderId="3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8" fillId="0" borderId="0" xfId="7"/>
    <xf numFmtId="0" fontId="8" fillId="0" borderId="15" xfId="7" applyBorder="1"/>
    <xf numFmtId="0" fontId="8" fillId="0" borderId="13" xfId="7" applyBorder="1"/>
    <xf numFmtId="0" fontId="13" fillId="0" borderId="50" xfId="7" applyFont="1" applyBorder="1" applyAlignment="1">
      <alignment horizontal="center" vertical="center"/>
    </xf>
    <xf numFmtId="0" fontId="8" fillId="0" borderId="51" xfId="7" applyBorder="1" applyAlignment="1">
      <alignment horizontal="center" vertical="center"/>
    </xf>
    <xf numFmtId="0" fontId="13" fillId="0" borderId="51" xfId="7" applyFont="1" applyBorder="1" applyAlignment="1">
      <alignment horizontal="center" vertical="center"/>
    </xf>
    <xf numFmtId="0" fontId="13" fillId="0" borderId="52" xfId="7" applyFont="1" applyBorder="1" applyAlignment="1">
      <alignment horizontal="center" vertical="center"/>
    </xf>
    <xf numFmtId="0" fontId="10" fillId="10" borderId="50" xfId="7" applyFont="1" applyFill="1" applyBorder="1" applyAlignment="1">
      <alignment horizontal="center" vertical="center"/>
    </xf>
    <xf numFmtId="0" fontId="10" fillId="10" borderId="51" xfId="7" applyFont="1" applyFill="1" applyBorder="1" applyAlignment="1">
      <alignment vertical="center"/>
    </xf>
    <xf numFmtId="43" fontId="10" fillId="10" borderId="51" xfId="7" applyNumberFormat="1" applyFont="1" applyFill="1" applyBorder="1" applyAlignment="1">
      <alignment horizontal="center" vertical="center"/>
    </xf>
    <xf numFmtId="43" fontId="10" fillId="10" borderId="52" xfId="7" applyNumberFormat="1" applyFont="1" applyFill="1" applyBorder="1" applyAlignment="1">
      <alignment horizontal="center" vertical="center"/>
    </xf>
    <xf numFmtId="0" fontId="8" fillId="0" borderId="50" xfId="7" applyBorder="1" applyAlignment="1">
      <alignment horizontal="center" vertical="center"/>
    </xf>
    <xf numFmtId="0" fontId="8" fillId="0" borderId="51" xfId="7" applyBorder="1" applyAlignment="1">
      <alignment vertical="center"/>
    </xf>
    <xf numFmtId="43" fontId="8" fillId="0" borderId="51" xfId="7" applyNumberFormat="1" applyBorder="1" applyAlignment="1">
      <alignment horizontal="center" vertical="center"/>
    </xf>
    <xf numFmtId="43" fontId="8" fillId="0" borderId="52" xfId="7" applyNumberFormat="1" applyBorder="1" applyAlignment="1">
      <alignment horizontal="center" vertical="center"/>
    </xf>
    <xf numFmtId="0" fontId="8" fillId="0" borderId="50" xfId="7" applyBorder="1" applyAlignment="1">
      <alignment horizontal="right" vertical="center"/>
    </xf>
    <xf numFmtId="0" fontId="8" fillId="0" borderId="51" xfId="7" applyBorder="1" applyAlignment="1">
      <alignment horizontal="left" vertical="center"/>
    </xf>
    <xf numFmtId="43" fontId="8" fillId="0" borderId="51" xfId="7" applyNumberFormat="1" applyBorder="1" applyAlignment="1">
      <alignment horizontal="center" vertical="center" wrapText="1"/>
    </xf>
    <xf numFmtId="43" fontId="8" fillId="10" borderId="51" xfId="7" applyNumberFormat="1" applyFill="1" applyBorder="1" applyAlignment="1">
      <alignment horizontal="center" vertical="center"/>
    </xf>
    <xf numFmtId="43" fontId="10" fillId="10" borderId="0" xfId="7" applyNumberFormat="1" applyFont="1" applyFill="1" applyAlignment="1">
      <alignment horizontal="center" vertical="center"/>
    </xf>
    <xf numFmtId="2" fontId="8" fillId="0" borderId="51" xfId="7" applyNumberFormat="1" applyBorder="1" applyAlignment="1">
      <alignment vertical="center"/>
    </xf>
    <xf numFmtId="2" fontId="8" fillId="0" borderId="52" xfId="7" applyNumberFormat="1" applyBorder="1" applyAlignment="1">
      <alignment vertical="center"/>
    </xf>
    <xf numFmtId="0" fontId="7" fillId="7" borderId="10" xfId="7" applyFont="1" applyFill="1" applyBorder="1" applyAlignment="1">
      <alignment horizontal="center" vertical="center"/>
    </xf>
    <xf numFmtId="0" fontId="15" fillId="0" borderId="0" xfId="7" applyFont="1" applyAlignment="1">
      <alignment horizontal="center"/>
    </xf>
    <xf numFmtId="0" fontId="8" fillId="0" borderId="57" xfId="7" applyBorder="1" applyAlignment="1">
      <alignment horizontal="center" vertical="center"/>
    </xf>
    <xf numFmtId="0" fontId="10" fillId="3" borderId="37" xfId="2" applyFont="1" applyFill="1" applyBorder="1" applyAlignment="1">
      <alignment horizontal="center" vertical="center" wrapText="1"/>
    </xf>
    <xf numFmtId="0" fontId="7" fillId="0" borderId="1" xfId="7" applyFont="1" applyBorder="1"/>
    <xf numFmtId="0" fontId="7" fillId="8" borderId="6" xfId="7" applyFont="1" applyFill="1" applyBorder="1"/>
    <xf numFmtId="0" fontId="8" fillId="2" borderId="15" xfId="7" applyFill="1" applyBorder="1"/>
    <xf numFmtId="0" fontId="8" fillId="2" borderId="0" xfId="7" applyFill="1"/>
    <xf numFmtId="4" fontId="7" fillId="2" borderId="22" xfId="7" applyNumberFormat="1" applyFont="1" applyFill="1" applyBorder="1" applyAlignment="1">
      <alignment horizontal="center" vertical="center"/>
    </xf>
    <xf numFmtId="164" fontId="7" fillId="2" borderId="18" xfId="7" quotePrefix="1" applyNumberFormat="1" applyFont="1" applyFill="1" applyBorder="1" applyAlignment="1">
      <alignment horizontal="center" vertical="center"/>
    </xf>
    <xf numFmtId="4" fontId="8" fillId="0" borderId="0" xfId="7" applyNumberFormat="1"/>
    <xf numFmtId="0" fontId="8" fillId="0" borderId="53" xfId="7" applyBorder="1"/>
    <xf numFmtId="0" fontId="8" fillId="0" borderId="53" xfId="7" applyBorder="1" applyAlignment="1">
      <alignment horizontal="center"/>
    </xf>
    <xf numFmtId="0" fontId="8" fillId="0" borderId="62" xfId="7" applyBorder="1" applyAlignment="1">
      <alignment horizontal="center" vertical="center"/>
    </xf>
    <xf numFmtId="0" fontId="6" fillId="0" borderId="0" xfId="7" applyFont="1"/>
    <xf numFmtId="0" fontId="5" fillId="0" borderId="0" xfId="7" applyFont="1"/>
    <xf numFmtId="0" fontId="12" fillId="11" borderId="1" xfId="2" applyFont="1" applyFill="1" applyBorder="1" applyAlignment="1">
      <alignment horizontal="left" vertical="center" wrapText="1"/>
    </xf>
    <xf numFmtId="0" fontId="12" fillId="11" borderId="1" xfId="2" applyFont="1" applyFill="1" applyBorder="1" applyAlignment="1">
      <alignment horizontal="center" vertical="center" wrapText="1"/>
    </xf>
    <xf numFmtId="4" fontId="12" fillId="11" borderId="1" xfId="2" applyNumberFormat="1" applyFont="1" applyFill="1" applyBorder="1" applyAlignment="1">
      <alignment horizontal="center" vertical="center" wrapText="1"/>
    </xf>
    <xf numFmtId="4" fontId="12" fillId="11" borderId="14" xfId="2" applyNumberFormat="1" applyFont="1" applyFill="1" applyBorder="1" applyAlignment="1">
      <alignment horizontal="center" vertical="center" wrapText="1"/>
    </xf>
    <xf numFmtId="14" fontId="12" fillId="11" borderId="12" xfId="2" applyNumberFormat="1" applyFont="1" applyFill="1" applyBorder="1" applyAlignment="1">
      <alignment horizontal="center" vertical="center" wrapText="1"/>
    </xf>
    <xf numFmtId="0" fontId="11" fillId="3" borderId="8" xfId="2" applyFont="1" applyFill="1" applyBorder="1" applyAlignment="1">
      <alignment horizontal="center" vertical="center" wrapText="1"/>
    </xf>
    <xf numFmtId="0" fontId="11" fillId="3" borderId="9" xfId="2" applyFont="1" applyFill="1" applyBorder="1" applyAlignment="1">
      <alignment horizontal="center" vertical="center" wrapText="1"/>
    </xf>
    <xf numFmtId="4" fontId="11" fillId="3" borderId="9" xfId="2" applyNumberFormat="1" applyFont="1" applyFill="1" applyBorder="1" applyAlignment="1">
      <alignment horizontal="center" vertical="center" wrapText="1"/>
    </xf>
    <xf numFmtId="0" fontId="10" fillId="3" borderId="9" xfId="2" applyFont="1" applyFill="1" applyBorder="1" applyAlignment="1">
      <alignment horizontal="center" vertical="center" wrapText="1"/>
    </xf>
    <xf numFmtId="0" fontId="10" fillId="3" borderId="10" xfId="2" applyFont="1" applyFill="1" applyBorder="1" applyAlignment="1">
      <alignment horizontal="center" vertical="center" wrapText="1"/>
    </xf>
    <xf numFmtId="10" fontId="7" fillId="2" borderId="70" xfId="0" applyNumberFormat="1" applyFont="1" applyFill="1" applyBorder="1" applyAlignment="1">
      <alignment horizontal="center"/>
    </xf>
    <xf numFmtId="0" fontId="7" fillId="0" borderId="34" xfId="0" applyFont="1" applyBorder="1" applyAlignment="1">
      <alignment horizontal="center"/>
    </xf>
    <xf numFmtId="0" fontId="7" fillId="0" borderId="23" xfId="0" applyFont="1" applyBorder="1" applyAlignment="1">
      <alignment horizontal="center" vertical="center"/>
    </xf>
    <xf numFmtId="0" fontId="7" fillId="0" borderId="65" xfId="0" applyFont="1" applyBorder="1" applyAlignment="1">
      <alignment horizontal="center"/>
    </xf>
    <xf numFmtId="0" fontId="0" fillId="0" borderId="53" xfId="0" applyBorder="1"/>
    <xf numFmtId="0" fontId="0" fillId="0" borderId="53" xfId="0" applyBorder="1" applyAlignment="1">
      <alignment horizontal="center"/>
    </xf>
    <xf numFmtId="0" fontId="8" fillId="0" borderId="62" xfId="0" applyFont="1" applyBorder="1" applyAlignment="1">
      <alignment horizontal="center" vertical="center"/>
    </xf>
    <xf numFmtId="0" fontId="8" fillId="0" borderId="57" xfId="0" applyFont="1" applyBorder="1" applyAlignment="1">
      <alignment horizontal="center" vertical="center"/>
    </xf>
    <xf numFmtId="0" fontId="7" fillId="9" borderId="73" xfId="0" applyFont="1" applyFill="1" applyBorder="1" applyAlignment="1">
      <alignment horizontal="center" vertical="center"/>
    </xf>
    <xf numFmtId="0" fontId="7" fillId="7" borderId="74" xfId="0" applyFont="1" applyFill="1" applyBorder="1" applyAlignment="1">
      <alignment horizontal="center" vertical="center"/>
    </xf>
    <xf numFmtId="0" fontId="7" fillId="12" borderId="71" xfId="0" applyFont="1" applyFill="1" applyBorder="1" applyAlignment="1">
      <alignment horizontal="center" vertical="center" wrapText="1"/>
    </xf>
    <xf numFmtId="0" fontId="8" fillId="0" borderId="71" xfId="0" applyFont="1" applyBorder="1" applyAlignment="1">
      <alignment horizontal="center" vertical="center" wrapText="1"/>
    </xf>
    <xf numFmtId="10" fontId="7" fillId="8" borderId="66" xfId="0" applyNumberFormat="1" applyFont="1" applyFill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4" fillId="0" borderId="20" xfId="0" applyFont="1" applyBorder="1" applyAlignment="1">
      <alignment horizontal="center" vertical="center"/>
    </xf>
    <xf numFmtId="0" fontId="0" fillId="0" borderId="0" xfId="1" applyFont="1"/>
    <xf numFmtId="0" fontId="14" fillId="0" borderId="1" xfId="1" applyFont="1" applyBorder="1" applyAlignment="1">
      <alignment horizontal="center"/>
    </xf>
    <xf numFmtId="164" fontId="0" fillId="0" borderId="0" xfId="1" applyNumberFormat="1" applyFont="1"/>
    <xf numFmtId="0" fontId="14" fillId="0" borderId="20" xfId="1" applyFont="1" applyBorder="1" applyAlignment="1">
      <alignment horizontal="center" vertical="center"/>
    </xf>
    <xf numFmtId="4" fontId="7" fillId="7" borderId="10" xfId="7" applyNumberFormat="1" applyFont="1" applyFill="1" applyBorder="1" applyAlignment="1">
      <alignment horizontal="center" vertical="center"/>
    </xf>
    <xf numFmtId="10" fontId="7" fillId="7" borderId="18" xfId="0" applyNumberFormat="1" applyFont="1" applyFill="1" applyBorder="1" applyAlignment="1">
      <alignment horizontal="center"/>
    </xf>
    <xf numFmtId="164" fontId="7" fillId="7" borderId="11" xfId="0" applyNumberFormat="1" applyFont="1" applyFill="1" applyBorder="1" applyAlignment="1">
      <alignment horizontal="center"/>
    </xf>
    <xf numFmtId="0" fontId="0" fillId="0" borderId="81" xfId="0" applyBorder="1"/>
    <xf numFmtId="0" fontId="0" fillId="0" borderId="82" xfId="0" applyBorder="1"/>
    <xf numFmtId="0" fontId="0" fillId="8" borderId="83" xfId="0" applyFill="1" applyBorder="1"/>
    <xf numFmtId="0" fontId="7" fillId="0" borderId="28" xfId="0" applyFont="1" applyBorder="1" applyAlignment="1">
      <alignment horizontal="center"/>
    </xf>
    <xf numFmtId="0" fontId="7" fillId="0" borderId="36" xfId="0" applyFont="1" applyBorder="1"/>
    <xf numFmtId="0" fontId="7" fillId="0" borderId="12" xfId="0" applyFont="1" applyBorder="1"/>
    <xf numFmtId="0" fontId="7" fillId="2" borderId="29" xfId="0" applyFont="1" applyFill="1" applyBorder="1"/>
    <xf numFmtId="0" fontId="11" fillId="3" borderId="38" xfId="2" applyFont="1" applyFill="1" applyBorder="1" applyAlignment="1">
      <alignment vertical="center" wrapText="1"/>
    </xf>
    <xf numFmtId="0" fontId="8" fillId="2" borderId="54" xfId="0" applyFont="1" applyFill="1" applyBorder="1"/>
    <xf numFmtId="0" fontId="8" fillId="2" borderId="55" xfId="0" applyFont="1" applyFill="1" applyBorder="1"/>
    <xf numFmtId="4" fontId="12" fillId="3" borderId="6" xfId="2" applyNumberFormat="1" applyFont="1" applyFill="1" applyBorder="1" applyAlignment="1">
      <alignment horizontal="center" vertical="center" wrapText="1"/>
    </xf>
    <xf numFmtId="4" fontId="12" fillId="3" borderId="37" xfId="2" applyNumberFormat="1" applyFont="1" applyFill="1" applyBorder="1" applyAlignment="1">
      <alignment horizontal="center" vertical="center" wrapText="1"/>
    </xf>
    <xf numFmtId="4" fontId="7" fillId="2" borderId="54" xfId="0" applyNumberFormat="1" applyFont="1" applyFill="1" applyBorder="1" applyAlignment="1">
      <alignment horizontal="center" vertical="center"/>
    </xf>
    <xf numFmtId="164" fontId="7" fillId="2" borderId="57" xfId="0" quotePrefix="1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/>
    </xf>
    <xf numFmtId="4" fontId="12" fillId="3" borderId="20" xfId="2" applyNumberFormat="1" applyFont="1" applyFill="1" applyBorder="1" applyAlignment="1">
      <alignment horizontal="left" vertical="center" wrapText="1"/>
    </xf>
    <xf numFmtId="0" fontId="8" fillId="0" borderId="17" xfId="0" applyFont="1" applyBorder="1" applyAlignment="1">
      <alignment horizontal="center" vertical="center"/>
    </xf>
    <xf numFmtId="0" fontId="11" fillId="3" borderId="23" xfId="2" applyFont="1" applyFill="1" applyBorder="1" applyAlignment="1">
      <alignment horizontal="center" vertical="center" wrapText="1"/>
    </xf>
    <xf numFmtId="14" fontId="0" fillId="0" borderId="0" xfId="0" applyNumberFormat="1"/>
    <xf numFmtId="164" fontId="8" fillId="0" borderId="1" xfId="0" applyNumberFormat="1" applyFont="1" applyBorder="1" applyAlignment="1">
      <alignment horizontal="center" vertical="center"/>
    </xf>
    <xf numFmtId="164" fontId="8" fillId="0" borderId="17" xfId="0" applyNumberFormat="1" applyFont="1" applyBorder="1" applyAlignment="1">
      <alignment horizontal="center" vertical="center"/>
    </xf>
    <xf numFmtId="10" fontId="8" fillId="0" borderId="17" xfId="0" applyNumberFormat="1" applyFont="1" applyBorder="1" applyAlignment="1">
      <alignment horizontal="center" vertical="center"/>
    </xf>
    <xf numFmtId="0" fontId="7" fillId="9" borderId="85" xfId="0" applyFont="1" applyFill="1" applyBorder="1" applyAlignment="1">
      <alignment horizontal="center" vertical="center"/>
    </xf>
    <xf numFmtId="0" fontId="7" fillId="9" borderId="88" xfId="0" applyFont="1" applyFill="1" applyBorder="1" applyAlignment="1">
      <alignment horizontal="center" vertical="center"/>
    </xf>
    <xf numFmtId="0" fontId="7" fillId="9" borderId="89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164" fontId="8" fillId="0" borderId="6" xfId="0" applyNumberFormat="1" applyFont="1" applyBorder="1" applyAlignment="1">
      <alignment horizontal="center" vertical="center"/>
    </xf>
    <xf numFmtId="164" fontId="0" fillId="0" borderId="0" xfId="0" applyNumberFormat="1"/>
    <xf numFmtId="0" fontId="17" fillId="13" borderId="58" xfId="2" applyFont="1" applyFill="1" applyBorder="1" applyAlignment="1">
      <alignment horizontal="left" vertical="center" wrapText="1"/>
    </xf>
    <xf numFmtId="0" fontId="17" fillId="13" borderId="59" xfId="2" applyFont="1" applyFill="1" applyBorder="1" applyAlignment="1">
      <alignment horizontal="left" vertical="center" wrapText="1"/>
    </xf>
    <xf numFmtId="0" fontId="17" fillId="13" borderId="60" xfId="2" applyFont="1" applyFill="1" applyBorder="1" applyAlignment="1">
      <alignment horizontal="left" vertical="center" wrapText="1"/>
    </xf>
    <xf numFmtId="0" fontId="8" fillId="8" borderId="0" xfId="7" applyFill="1" applyAlignment="1">
      <alignment horizontal="center" vertical="center" wrapText="1"/>
    </xf>
    <xf numFmtId="4" fontId="8" fillId="8" borderId="0" xfId="7" applyNumberFormat="1" applyFill="1" applyAlignment="1">
      <alignment horizontal="center" vertical="center" wrapText="1"/>
    </xf>
    <xf numFmtId="4" fontId="7" fillId="8" borderId="0" xfId="7" applyNumberFormat="1" applyFont="1" applyFill="1" applyAlignment="1">
      <alignment horizontal="center"/>
    </xf>
    <xf numFmtId="164" fontId="7" fillId="8" borderId="0" xfId="7" applyNumberFormat="1" applyFont="1" applyFill="1" applyAlignment="1">
      <alignment horizontal="center" vertical="center"/>
    </xf>
    <xf numFmtId="0" fontId="19" fillId="8" borderId="90" xfId="7" applyFont="1" applyFill="1" applyBorder="1" applyAlignment="1">
      <alignment horizontal="center" vertical="center" wrapText="1"/>
    </xf>
    <xf numFmtId="0" fontId="19" fillId="8" borderId="91" xfId="7" applyFont="1" applyFill="1" applyBorder="1" applyAlignment="1">
      <alignment horizontal="center" vertical="center" wrapText="1"/>
    </xf>
    <xf numFmtId="0" fontId="19" fillId="8" borderId="92" xfId="7" applyFont="1" applyFill="1" applyBorder="1" applyAlignment="1">
      <alignment horizontal="center" vertical="center" wrapText="1"/>
    </xf>
    <xf numFmtId="4" fontId="19" fillId="8" borderId="91" xfId="7" applyNumberFormat="1" applyFont="1" applyFill="1" applyBorder="1" applyAlignment="1">
      <alignment horizontal="center" vertical="center" wrapText="1"/>
    </xf>
    <xf numFmtId="0" fontId="7" fillId="8" borderId="91" xfId="7" applyFont="1" applyFill="1" applyBorder="1" applyAlignment="1">
      <alignment horizontal="center" vertical="center" wrapText="1"/>
    </xf>
    <xf numFmtId="0" fontId="7" fillId="8" borderId="93" xfId="7" applyFont="1" applyFill="1" applyBorder="1" applyAlignment="1">
      <alignment horizontal="center" vertical="center" wrapText="1"/>
    </xf>
    <xf numFmtId="0" fontId="20" fillId="8" borderId="94" xfId="7" applyFont="1" applyFill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/>
    </xf>
    <xf numFmtId="0" fontId="9" fillId="0" borderId="1" xfId="4" applyFont="1" applyBorder="1" applyAlignment="1">
      <alignment horizontal="left" wrapText="1"/>
    </xf>
    <xf numFmtId="0" fontId="9" fillId="0" borderId="1" xfId="4" applyFont="1" applyBorder="1" applyAlignment="1">
      <alignment horizontal="center" vertical="center" wrapText="1"/>
    </xf>
    <xf numFmtId="4" fontId="20" fillId="8" borderId="71" xfId="7" applyNumberFormat="1" applyFont="1" applyFill="1" applyBorder="1" applyAlignment="1">
      <alignment horizontal="center" vertical="center" wrapText="1"/>
    </xf>
    <xf numFmtId="4" fontId="20" fillId="8" borderId="77" xfId="7" applyNumberFormat="1" applyFont="1" applyFill="1" applyBorder="1" applyAlignment="1">
      <alignment horizontal="center" vertical="center" wrapText="1"/>
    </xf>
    <xf numFmtId="0" fontId="20" fillId="8" borderId="80" xfId="7" applyFont="1" applyFill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/>
    </xf>
    <xf numFmtId="0" fontId="9" fillId="0" borderId="6" xfId="4" applyFont="1" applyBorder="1" applyAlignment="1">
      <alignment horizontal="left" wrapText="1"/>
    </xf>
    <xf numFmtId="0" fontId="9" fillId="0" borderId="6" xfId="4" applyFont="1" applyBorder="1" applyAlignment="1">
      <alignment horizontal="center" vertical="center" wrapText="1"/>
    </xf>
    <xf numFmtId="4" fontId="20" fillId="8" borderId="95" xfId="7" applyNumberFormat="1" applyFont="1" applyFill="1" applyBorder="1" applyAlignment="1">
      <alignment horizontal="center" vertical="center" wrapText="1"/>
    </xf>
    <xf numFmtId="4" fontId="20" fillId="8" borderId="96" xfId="7" applyNumberFormat="1" applyFont="1" applyFill="1" applyBorder="1" applyAlignment="1">
      <alignment horizontal="center" vertical="center" wrapText="1"/>
    </xf>
    <xf numFmtId="4" fontId="7" fillId="8" borderId="8" xfId="7" applyNumberFormat="1" applyFont="1" applyFill="1" applyBorder="1" applyAlignment="1">
      <alignment horizontal="center" vertical="center"/>
    </xf>
    <xf numFmtId="164" fontId="7" fillId="8" borderId="10" xfId="7" applyNumberFormat="1" applyFont="1" applyFill="1" applyBorder="1" applyAlignment="1">
      <alignment horizontal="center" vertical="center"/>
    </xf>
    <xf numFmtId="4" fontId="7" fillId="8" borderId="17" xfId="7" applyNumberFormat="1" applyFont="1" applyFill="1" applyBorder="1" applyAlignment="1">
      <alignment horizontal="center" vertical="center"/>
    </xf>
    <xf numFmtId="164" fontId="7" fillId="8" borderId="17" xfId="7" applyNumberFormat="1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9" xfId="0" applyFont="1" applyFill="1" applyBorder="1" applyAlignment="1">
      <alignment horizontal="center" vertical="center"/>
    </xf>
    <xf numFmtId="0" fontId="7" fillId="4" borderId="19" xfId="0" applyFont="1" applyFill="1" applyBorder="1" applyAlignment="1">
      <alignment horizontal="center" vertical="center" wrapText="1"/>
    </xf>
    <xf numFmtId="0" fontId="7" fillId="4" borderId="97" xfId="0" applyFont="1" applyFill="1" applyBorder="1" applyAlignment="1">
      <alignment horizontal="center" vertical="center"/>
    </xf>
    <xf numFmtId="0" fontId="8" fillId="2" borderId="15" xfId="0" applyFont="1" applyFill="1" applyBorder="1"/>
    <xf numFmtId="4" fontId="21" fillId="11" borderId="1" xfId="8" applyNumberFormat="1" applyFill="1" applyBorder="1" applyAlignment="1">
      <alignment horizontal="center" vertical="center" wrapText="1"/>
    </xf>
    <xf numFmtId="0" fontId="14" fillId="0" borderId="36" xfId="1" applyFont="1" applyBorder="1" applyAlignment="1">
      <alignment horizontal="center" vertical="center"/>
    </xf>
    <xf numFmtId="0" fontId="14" fillId="0" borderId="38" xfId="1" applyFont="1" applyBorder="1" applyAlignment="1">
      <alignment horizontal="center" vertical="center"/>
    </xf>
    <xf numFmtId="0" fontId="14" fillId="0" borderId="12" xfId="1" applyFont="1" applyBorder="1" applyAlignment="1">
      <alignment horizontal="center" vertical="center"/>
    </xf>
    <xf numFmtId="0" fontId="14" fillId="0" borderId="1" xfId="1" applyFont="1" applyBorder="1" applyAlignment="1">
      <alignment horizontal="center" vertical="center"/>
    </xf>
    <xf numFmtId="0" fontId="14" fillId="0" borderId="78" xfId="1" applyFont="1" applyBorder="1" applyAlignment="1">
      <alignment horizontal="left" vertical="top"/>
    </xf>
    <xf numFmtId="0" fontId="14" fillId="0" borderId="59" xfId="1" applyFont="1" applyBorder="1" applyAlignment="1">
      <alignment horizontal="left" vertical="top"/>
    </xf>
    <xf numFmtId="0" fontId="14" fillId="0" borderId="60" xfId="1" applyFont="1" applyBorder="1" applyAlignment="1">
      <alignment horizontal="left" vertical="top"/>
    </xf>
    <xf numFmtId="0" fontId="14" fillId="0" borderId="32" xfId="1" applyFont="1" applyBorder="1" applyAlignment="1">
      <alignment horizontal="left" vertical="top"/>
    </xf>
    <xf numFmtId="0" fontId="14" fillId="0" borderId="33" xfId="1" applyFont="1" applyBorder="1" applyAlignment="1">
      <alignment horizontal="left" vertical="top"/>
    </xf>
    <xf numFmtId="0" fontId="14" fillId="0" borderId="34" xfId="1" applyFont="1" applyBorder="1" applyAlignment="1">
      <alignment horizontal="left" vertical="top"/>
    </xf>
    <xf numFmtId="0" fontId="0" fillId="0" borderId="12" xfId="1" applyFont="1" applyBorder="1" applyAlignment="1">
      <alignment horizontal="center"/>
    </xf>
    <xf numFmtId="0" fontId="0" fillId="0" borderId="1" xfId="1" applyFont="1" applyBorder="1" applyAlignment="1">
      <alignment horizontal="center"/>
    </xf>
    <xf numFmtId="0" fontId="0" fillId="0" borderId="7" xfId="1" applyFont="1" applyBorder="1" applyAlignment="1">
      <alignment horizontal="center"/>
    </xf>
    <xf numFmtId="0" fontId="0" fillId="0" borderId="2" xfId="1" applyFont="1" applyBorder="1" applyAlignment="1">
      <alignment horizontal="center"/>
    </xf>
    <xf numFmtId="0" fontId="0" fillId="0" borderId="64" xfId="1" applyFont="1" applyBorder="1" applyAlignment="1">
      <alignment horizontal="center"/>
    </xf>
    <xf numFmtId="0" fontId="0" fillId="0" borderId="72" xfId="1" applyFont="1" applyBorder="1" applyAlignment="1">
      <alignment horizontal="center"/>
    </xf>
    <xf numFmtId="0" fontId="0" fillId="0" borderId="0" xfId="1" applyFont="1" applyAlignment="1">
      <alignment horizontal="center"/>
    </xf>
    <xf numFmtId="0" fontId="0" fillId="0" borderId="13" xfId="1" applyFont="1" applyBorder="1" applyAlignment="1">
      <alignment horizontal="center"/>
    </xf>
    <xf numFmtId="0" fontId="0" fillId="0" borderId="75" xfId="1" applyFont="1" applyBorder="1" applyAlignment="1">
      <alignment horizontal="center"/>
    </xf>
    <xf numFmtId="0" fontId="0" fillId="0" borderId="55" xfId="1" applyFont="1" applyBorder="1" applyAlignment="1">
      <alignment horizontal="center"/>
    </xf>
    <xf numFmtId="0" fontId="0" fillId="0" borderId="56" xfId="1" applyFont="1" applyBorder="1" applyAlignment="1">
      <alignment horizontal="center"/>
    </xf>
    <xf numFmtId="0" fontId="14" fillId="0" borderId="12" xfId="1" applyFont="1" applyBorder="1" applyAlignment="1">
      <alignment horizontal="center"/>
    </xf>
    <xf numFmtId="0" fontId="14" fillId="0" borderId="1" xfId="1" applyFont="1" applyBorder="1" applyAlignment="1">
      <alignment horizontal="center"/>
    </xf>
    <xf numFmtId="0" fontId="14" fillId="0" borderId="29" xfId="1" applyFont="1" applyBorder="1" applyAlignment="1">
      <alignment horizontal="center"/>
    </xf>
    <xf numFmtId="0" fontId="14" fillId="0" borderId="20" xfId="1" applyFont="1" applyBorder="1" applyAlignment="1">
      <alignment horizont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 wrapText="1"/>
    </xf>
    <xf numFmtId="14" fontId="8" fillId="0" borderId="6" xfId="0" applyNumberFormat="1" applyFont="1" applyBorder="1" applyAlignment="1">
      <alignment horizontal="left" vertical="center"/>
    </xf>
    <xf numFmtId="0" fontId="7" fillId="4" borderId="9" xfId="0" applyFont="1" applyFill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7" fillId="2" borderId="22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7" fillId="2" borderId="23" xfId="0" applyFont="1" applyFill="1" applyBorder="1" applyAlignment="1">
      <alignment horizontal="center" vertical="center"/>
    </xf>
    <xf numFmtId="0" fontId="7" fillId="5" borderId="11" xfId="0" applyFont="1" applyFill="1" applyBorder="1" applyAlignment="1">
      <alignment horizontal="center" vertical="center"/>
    </xf>
    <xf numFmtId="0" fontId="7" fillId="5" borderId="40" xfId="0" applyFont="1" applyFill="1" applyBorder="1" applyAlignment="1">
      <alignment horizontal="center" vertical="center"/>
    </xf>
    <xf numFmtId="0" fontId="7" fillId="5" borderId="22" xfId="0" applyFont="1" applyFill="1" applyBorder="1" applyAlignment="1">
      <alignment horizontal="center" vertical="center"/>
    </xf>
    <xf numFmtId="0" fontId="7" fillId="5" borderId="23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/>
    <xf numFmtId="0" fontId="8" fillId="0" borderId="6" xfId="0" applyFont="1" applyBorder="1" applyAlignment="1">
      <alignment horizontal="center" vertical="center"/>
    </xf>
    <xf numFmtId="0" fontId="9" fillId="0" borderId="6" xfId="0" applyFont="1" applyBorder="1"/>
    <xf numFmtId="0" fontId="14" fillId="0" borderId="12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0" fillId="0" borderId="72" xfId="0" applyBorder="1" applyAlignment="1">
      <alignment horizontal="center"/>
    </xf>
    <xf numFmtId="0" fontId="0" fillId="0" borderId="13" xfId="0" applyBorder="1" applyAlignment="1">
      <alignment horizontal="center"/>
    </xf>
    <xf numFmtId="0" fontId="14" fillId="0" borderId="29" xfId="0" applyFont="1" applyBorder="1" applyAlignment="1">
      <alignment horizontal="center"/>
    </xf>
    <xf numFmtId="0" fontId="14" fillId="0" borderId="20" xfId="0" applyFont="1" applyBorder="1" applyAlignment="1">
      <alignment horizontal="center"/>
    </xf>
    <xf numFmtId="0" fontId="0" fillId="0" borderId="75" xfId="0" applyBorder="1" applyAlignment="1">
      <alignment horizontal="center"/>
    </xf>
    <xf numFmtId="0" fontId="0" fillId="0" borderId="56" xfId="0" applyBorder="1" applyAlignment="1">
      <alignment horizontal="center"/>
    </xf>
    <xf numFmtId="0" fontId="7" fillId="7" borderId="22" xfId="0" applyFont="1" applyFill="1" applyBorder="1" applyAlignment="1">
      <alignment horizontal="right" vertical="center"/>
    </xf>
    <xf numFmtId="0" fontId="7" fillId="7" borderId="11" xfId="0" applyFont="1" applyFill="1" applyBorder="1" applyAlignment="1">
      <alignment horizontal="right" vertical="center"/>
    </xf>
    <xf numFmtId="0" fontId="7" fillId="7" borderId="23" xfId="0" applyFont="1" applyFill="1" applyBorder="1" applyAlignment="1">
      <alignment horizontal="right" vertical="center"/>
    </xf>
    <xf numFmtId="0" fontId="14" fillId="2" borderId="72" xfId="0" applyFont="1" applyFill="1" applyBorder="1" applyAlignment="1">
      <alignment horizontal="left" vertical="top" wrapText="1"/>
    </xf>
    <xf numFmtId="0" fontId="14" fillId="2" borderId="13" xfId="0" applyFont="1" applyFill="1" applyBorder="1" applyAlignment="1">
      <alignment horizontal="left" vertical="top" wrapText="1"/>
    </xf>
    <xf numFmtId="0" fontId="14" fillId="2" borderId="32" xfId="0" applyFont="1" applyFill="1" applyBorder="1" applyAlignment="1">
      <alignment horizontal="left" vertical="top" wrapText="1"/>
    </xf>
    <xf numFmtId="0" fontId="14" fillId="2" borderId="34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center"/>
    </xf>
    <xf numFmtId="0" fontId="0" fillId="0" borderId="1" xfId="0" applyBorder="1" applyAlignment="1">
      <alignment horizontal="center"/>
    </xf>
    <xf numFmtId="0" fontId="14" fillId="0" borderId="27" xfId="0" applyFont="1" applyBorder="1" applyAlignment="1">
      <alignment horizontal="left" vertical="center"/>
    </xf>
    <xf numFmtId="0" fontId="14" fillId="0" borderId="26" xfId="0" applyFont="1" applyBorder="1" applyAlignment="1">
      <alignment horizontal="left" vertical="center"/>
    </xf>
    <xf numFmtId="0" fontId="14" fillId="0" borderId="36" xfId="0" applyFont="1" applyBorder="1" applyAlignment="1">
      <alignment horizontal="center" vertical="center"/>
    </xf>
    <xf numFmtId="0" fontId="14" fillId="0" borderId="17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9" fillId="0" borderId="17" xfId="0" applyFont="1" applyBorder="1"/>
    <xf numFmtId="0" fontId="7" fillId="9" borderId="86" xfId="0" applyFont="1" applyFill="1" applyBorder="1" applyAlignment="1">
      <alignment horizontal="center" vertical="center"/>
    </xf>
    <xf numFmtId="0" fontId="9" fillId="0" borderId="11" xfId="0" applyFont="1" applyBorder="1"/>
    <xf numFmtId="0" fontId="9" fillId="0" borderId="87" xfId="0" applyFont="1" applyBorder="1"/>
    <xf numFmtId="0" fontId="0" fillId="0" borderId="27" xfId="0" applyBorder="1" applyAlignment="1">
      <alignment horizontal="left" vertical="center"/>
    </xf>
    <xf numFmtId="0" fontId="0" fillId="0" borderId="25" xfId="0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68" xfId="0" applyBorder="1" applyAlignment="1">
      <alignment horizontal="left" vertical="center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68" xfId="0" applyBorder="1" applyAlignment="1">
      <alignment horizontal="left" vertical="center" wrapText="1"/>
    </xf>
    <xf numFmtId="14" fontId="0" fillId="0" borderId="41" xfId="0" applyNumberFormat="1" applyBorder="1" applyAlignment="1">
      <alignment horizontal="left" vertical="center"/>
    </xf>
    <xf numFmtId="0" fontId="0" fillId="0" borderId="42" xfId="0" applyBorder="1" applyAlignment="1">
      <alignment horizontal="left" vertical="center"/>
    </xf>
    <xf numFmtId="0" fontId="0" fillId="0" borderId="70" xfId="0" applyBorder="1" applyAlignment="1">
      <alignment horizontal="left" vertical="center"/>
    </xf>
    <xf numFmtId="0" fontId="7" fillId="7" borderId="22" xfId="0" applyFont="1" applyFill="1" applyBorder="1" applyAlignment="1">
      <alignment horizontal="center" vertical="center"/>
    </xf>
    <xf numFmtId="0" fontId="7" fillId="7" borderId="11" xfId="0" applyFont="1" applyFill="1" applyBorder="1" applyAlignment="1">
      <alignment horizontal="center" vertical="center"/>
    </xf>
    <xf numFmtId="0" fontId="7" fillId="7" borderId="23" xfId="0" applyFont="1" applyFill="1" applyBorder="1" applyAlignment="1">
      <alignment horizontal="center" vertical="center"/>
    </xf>
    <xf numFmtId="0" fontId="7" fillId="8" borderId="58" xfId="0" applyFont="1" applyFill="1" applyBorder="1" applyAlignment="1">
      <alignment horizontal="center" vertical="center"/>
    </xf>
    <xf numFmtId="0" fontId="7" fillId="8" borderId="59" xfId="0" applyFont="1" applyFill="1" applyBorder="1" applyAlignment="1">
      <alignment horizontal="center" vertical="center"/>
    </xf>
    <xf numFmtId="0" fontId="7" fillId="8" borderId="60" xfId="0" applyFont="1" applyFill="1" applyBorder="1" applyAlignment="1">
      <alignment horizontal="center" vertical="center"/>
    </xf>
    <xf numFmtId="0" fontId="8" fillId="0" borderId="15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13" xfId="0" applyFont="1" applyBorder="1" applyAlignment="1">
      <alignment horizontal="center"/>
    </xf>
    <xf numFmtId="0" fontId="8" fillId="0" borderId="67" xfId="0" applyFont="1" applyBorder="1" applyAlignment="1">
      <alignment horizontal="left" vertical="center"/>
    </xf>
    <xf numFmtId="0" fontId="8" fillId="0" borderId="63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64" xfId="0" applyFont="1" applyBorder="1" applyAlignment="1">
      <alignment horizontal="center"/>
    </xf>
    <xf numFmtId="0" fontId="0" fillId="0" borderId="67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8" xfId="0" applyBorder="1" applyAlignment="1">
      <alignment horizontal="center"/>
    </xf>
    <xf numFmtId="0" fontId="8" fillId="0" borderId="54" xfId="0" applyFont="1" applyBorder="1" applyAlignment="1">
      <alignment horizontal="center"/>
    </xf>
    <xf numFmtId="0" fontId="0" fillId="0" borderId="55" xfId="0" applyBorder="1" applyAlignment="1">
      <alignment horizontal="center"/>
    </xf>
    <xf numFmtId="0" fontId="0" fillId="0" borderId="69" xfId="0" applyBorder="1" applyAlignment="1">
      <alignment horizontal="center"/>
    </xf>
    <xf numFmtId="0" fontId="0" fillId="0" borderId="42" xfId="0" applyBorder="1" applyAlignment="1">
      <alignment horizontal="center"/>
    </xf>
    <xf numFmtId="0" fontId="0" fillId="0" borderId="70" xfId="0" applyBorder="1" applyAlignment="1">
      <alignment horizontal="center"/>
    </xf>
    <xf numFmtId="0" fontId="8" fillId="0" borderId="58" xfId="0" applyFont="1" applyBorder="1" applyAlignment="1">
      <alignment horizontal="center" vertical="center"/>
    </xf>
    <xf numFmtId="0" fontId="8" fillId="0" borderId="59" xfId="0" applyFont="1" applyBorder="1" applyAlignment="1">
      <alignment horizontal="center" vertical="center"/>
    </xf>
    <xf numFmtId="0" fontId="8" fillId="0" borderId="60" xfId="0" applyFont="1" applyBorder="1" applyAlignment="1">
      <alignment horizontal="center" vertical="center"/>
    </xf>
    <xf numFmtId="0" fontId="8" fillId="0" borderId="54" xfId="0" applyFont="1" applyBorder="1" applyAlignment="1">
      <alignment horizontal="center" vertical="center"/>
    </xf>
    <xf numFmtId="0" fontId="8" fillId="0" borderId="55" xfId="0" applyFont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5" xfId="0" applyFont="1" applyBorder="1" applyAlignment="1">
      <alignment horizontal="center" vertical="center"/>
    </xf>
    <xf numFmtId="0" fontId="0" fillId="0" borderId="66" xfId="0" applyBorder="1" applyAlignment="1">
      <alignment horizontal="center" vertical="center"/>
    </xf>
    <xf numFmtId="0" fontId="8" fillId="2" borderId="59" xfId="0" applyFont="1" applyFill="1" applyBorder="1" applyAlignment="1">
      <alignment horizontal="center" vertical="center" wrapText="1"/>
    </xf>
    <xf numFmtId="0" fontId="0" fillId="2" borderId="59" xfId="0" applyFill="1" applyBorder="1" applyAlignment="1">
      <alignment horizontal="center" vertical="center" wrapText="1"/>
    </xf>
    <xf numFmtId="0" fontId="0" fillId="2" borderId="60" xfId="0" applyFill="1" applyBorder="1" applyAlignment="1">
      <alignment horizontal="center" vertical="center" wrapText="1"/>
    </xf>
    <xf numFmtId="0" fontId="0" fillId="2" borderId="55" xfId="0" applyFill="1" applyBorder="1" applyAlignment="1">
      <alignment horizontal="center" vertical="center" wrapText="1"/>
    </xf>
    <xf numFmtId="0" fontId="0" fillId="2" borderId="56" xfId="0" applyFill="1" applyBorder="1" applyAlignment="1">
      <alignment horizontal="center" vertical="center" wrapText="1"/>
    </xf>
    <xf numFmtId="0" fontId="0" fillId="0" borderId="15" xfId="0" applyBorder="1" applyAlignment="1">
      <alignment horizontal="center"/>
    </xf>
    <xf numFmtId="0" fontId="0" fillId="0" borderId="0" xfId="0" applyAlignment="1">
      <alignment horizontal="center"/>
    </xf>
    <xf numFmtId="0" fontId="8" fillId="0" borderId="24" xfId="0" applyFont="1" applyBorder="1" applyAlignment="1">
      <alignment horizontal="left" vertical="center"/>
    </xf>
    <xf numFmtId="0" fontId="7" fillId="2" borderId="40" xfId="0" applyFont="1" applyFill="1" applyBorder="1" applyAlignment="1">
      <alignment horizontal="center"/>
    </xf>
    <xf numFmtId="0" fontId="7" fillId="2" borderId="10" xfId="0" applyFont="1" applyFill="1" applyBorder="1" applyAlignment="1">
      <alignment horizontal="center"/>
    </xf>
    <xf numFmtId="0" fontId="7" fillId="4" borderId="22" xfId="0" applyFont="1" applyFill="1" applyBorder="1" applyAlignment="1">
      <alignment horizontal="center"/>
    </xf>
    <xf numFmtId="0" fontId="7" fillId="4" borderId="11" xfId="0" applyFont="1" applyFill="1" applyBorder="1" applyAlignment="1">
      <alignment horizontal="center"/>
    </xf>
    <xf numFmtId="0" fontId="7" fillId="4" borderId="23" xfId="0" applyFont="1" applyFill="1" applyBorder="1" applyAlignment="1">
      <alignment horizontal="center"/>
    </xf>
    <xf numFmtId="0" fontId="10" fillId="5" borderId="75" xfId="0" applyFont="1" applyFill="1" applyBorder="1" applyAlignment="1">
      <alignment horizontal="center" vertical="center" wrapText="1"/>
    </xf>
    <xf numFmtId="0" fontId="10" fillId="5" borderId="55" xfId="0" applyFont="1" applyFill="1" applyBorder="1" applyAlignment="1">
      <alignment horizontal="center" vertical="center" wrapText="1"/>
    </xf>
    <xf numFmtId="0" fontId="10" fillId="5" borderId="76" xfId="0" applyFont="1" applyFill="1" applyBorder="1" applyAlignment="1">
      <alignment horizontal="center" vertical="center" wrapText="1"/>
    </xf>
    <xf numFmtId="0" fontId="8" fillId="0" borderId="38" xfId="0" applyFont="1" applyBorder="1" applyAlignment="1">
      <alignment horizontal="left" vertical="center"/>
    </xf>
    <xf numFmtId="14" fontId="8" fillId="2" borderId="20" xfId="0" applyNumberFormat="1" applyFont="1" applyFill="1" applyBorder="1" applyAlignment="1">
      <alignment horizontal="left" vertical="center"/>
    </xf>
    <xf numFmtId="0" fontId="0" fillId="0" borderId="3" xfId="1" applyFont="1" applyBorder="1" applyAlignment="1">
      <alignment horizontal="center"/>
    </xf>
    <xf numFmtId="0" fontId="14" fillId="0" borderId="63" xfId="1" applyFont="1" applyBorder="1" applyAlignment="1">
      <alignment horizontal="center"/>
    </xf>
    <xf numFmtId="0" fontId="14" fillId="0" borderId="2" xfId="1" applyFont="1" applyBorder="1" applyAlignment="1">
      <alignment horizontal="center"/>
    </xf>
    <xf numFmtId="0" fontId="14" fillId="0" borderId="79" xfId="1" applyFont="1" applyBorder="1" applyAlignment="1">
      <alignment horizontal="center"/>
    </xf>
    <xf numFmtId="0" fontId="14" fillId="0" borderId="0" xfId="1" applyFont="1" applyAlignment="1">
      <alignment horizontal="center"/>
    </xf>
    <xf numFmtId="0" fontId="14" fillId="0" borderId="54" xfId="1" applyFont="1" applyBorder="1" applyAlignment="1">
      <alignment horizontal="center"/>
    </xf>
    <xf numFmtId="0" fontId="14" fillId="0" borderId="55" xfId="1" applyFont="1" applyBorder="1" applyAlignment="1">
      <alignment horizontal="center"/>
    </xf>
    <xf numFmtId="0" fontId="14" fillId="0" borderId="76" xfId="1" applyFont="1" applyBorder="1" applyAlignment="1">
      <alignment horizontal="center"/>
    </xf>
    <xf numFmtId="0" fontId="14" fillId="0" borderId="55" xfId="1" applyFont="1" applyBorder="1" applyAlignment="1">
      <alignment horizontal="center" vertical="center"/>
    </xf>
    <xf numFmtId="0" fontId="11" fillId="3" borderId="24" xfId="2" applyFont="1" applyFill="1" applyBorder="1" applyAlignment="1">
      <alignment horizontal="center" vertical="center" wrapText="1"/>
    </xf>
    <xf numFmtId="0" fontId="11" fillId="3" borderId="25" xfId="2" applyFont="1" applyFill="1" applyBorder="1" applyAlignment="1">
      <alignment horizontal="center" vertical="center" wrapText="1"/>
    </xf>
    <xf numFmtId="0" fontId="11" fillId="3" borderId="26" xfId="2" applyFont="1" applyFill="1" applyBorder="1" applyAlignment="1">
      <alignment horizontal="center" vertical="center" wrapText="1"/>
    </xf>
    <xf numFmtId="0" fontId="11" fillId="3" borderId="27" xfId="2" applyFont="1" applyFill="1" applyBorder="1" applyAlignment="1">
      <alignment horizontal="center" vertical="center" wrapText="1"/>
    </xf>
    <xf numFmtId="0" fontId="11" fillId="3" borderId="28" xfId="2" applyFont="1" applyFill="1" applyBorder="1" applyAlignment="1">
      <alignment horizontal="center" vertical="center" wrapText="1"/>
    </xf>
    <xf numFmtId="0" fontId="7" fillId="16" borderId="22" xfId="7" applyFont="1" applyFill="1" applyBorder="1" applyAlignment="1">
      <alignment horizontal="center" vertical="center"/>
    </xf>
    <xf numFmtId="0" fontId="9" fillId="5" borderId="11" xfId="7" applyFont="1" applyFill="1" applyBorder="1" applyAlignment="1">
      <alignment horizontal="center"/>
    </xf>
    <xf numFmtId="0" fontId="9" fillId="5" borderId="23" xfId="7" applyFont="1" applyFill="1" applyBorder="1" applyAlignment="1">
      <alignment horizontal="center"/>
    </xf>
    <xf numFmtId="0" fontId="19" fillId="8" borderId="98" xfId="7" applyFont="1" applyFill="1" applyBorder="1" applyAlignment="1">
      <alignment horizontal="center" vertical="center" wrapText="1"/>
    </xf>
    <xf numFmtId="0" fontId="9" fillId="0" borderId="99" xfId="7" applyFont="1" applyBorder="1" applyAlignment="1">
      <alignment horizontal="center"/>
    </xf>
    <xf numFmtId="0" fontId="9" fillId="0" borderId="100" xfId="7" applyFont="1" applyBorder="1" applyAlignment="1">
      <alignment horizontal="center"/>
    </xf>
    <xf numFmtId="0" fontId="19" fillId="8" borderId="101" xfId="7" applyFont="1" applyFill="1" applyBorder="1" applyAlignment="1">
      <alignment horizontal="center" vertical="center" wrapText="1"/>
    </xf>
    <xf numFmtId="0" fontId="9" fillId="0" borderId="102" xfId="7" applyFont="1" applyBorder="1" applyAlignment="1">
      <alignment horizontal="center"/>
    </xf>
    <xf numFmtId="0" fontId="8" fillId="8" borderId="1" xfId="7" applyFill="1" applyBorder="1" applyAlignment="1">
      <alignment horizontal="left"/>
    </xf>
    <xf numFmtId="0" fontId="8" fillId="8" borderId="3" xfId="7" applyFill="1" applyBorder="1" applyAlignment="1">
      <alignment horizontal="left"/>
    </xf>
    <xf numFmtId="0" fontId="8" fillId="8" borderId="12" xfId="7" applyFill="1" applyBorder="1" applyAlignment="1">
      <alignment horizontal="left"/>
    </xf>
    <xf numFmtId="0" fontId="8" fillId="8" borderId="14" xfId="7" applyFill="1" applyBorder="1" applyAlignment="1">
      <alignment horizontal="left"/>
    </xf>
    <xf numFmtId="0" fontId="8" fillId="2" borderId="1" xfId="0" applyFont="1" applyFill="1" applyBorder="1" applyAlignment="1">
      <alignment horizontal="left" vertical="center"/>
    </xf>
    <xf numFmtId="14" fontId="8" fillId="2" borderId="1" xfId="0" applyNumberFormat="1" applyFont="1" applyFill="1" applyBorder="1" applyAlignment="1">
      <alignment horizontal="left" vertical="center"/>
    </xf>
    <xf numFmtId="0" fontId="7" fillId="4" borderId="41" xfId="0" applyFont="1" applyFill="1" applyBorder="1" applyAlignment="1">
      <alignment horizontal="center" vertical="center"/>
    </xf>
    <xf numFmtId="0" fontId="7" fillId="4" borderId="42" xfId="0" applyFont="1" applyFill="1" applyBorder="1" applyAlignment="1">
      <alignment horizontal="center" vertical="center"/>
    </xf>
    <xf numFmtId="0" fontId="7" fillId="4" borderId="43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79" xfId="0" applyFont="1" applyFill="1" applyBorder="1" applyAlignment="1">
      <alignment horizontal="center" vertical="center"/>
    </xf>
    <xf numFmtId="0" fontId="11" fillId="3" borderId="36" xfId="2" applyFont="1" applyFill="1" applyBorder="1" applyAlignment="1">
      <alignment horizontal="center" vertical="center" wrapText="1"/>
    </xf>
    <xf numFmtId="0" fontId="11" fillId="3" borderId="38" xfId="2" applyFont="1" applyFill="1" applyBorder="1" applyAlignment="1">
      <alignment horizontal="center" vertical="center" wrapText="1"/>
    </xf>
    <xf numFmtId="0" fontId="18" fillId="0" borderId="15" xfId="7" applyFont="1" applyBorder="1" applyAlignment="1">
      <alignment horizontal="center" vertical="center" wrapText="1"/>
    </xf>
    <xf numFmtId="0" fontId="18" fillId="0" borderId="13" xfId="7" applyFont="1" applyBorder="1" applyAlignment="1">
      <alignment horizontal="center" vertical="center" wrapText="1"/>
    </xf>
    <xf numFmtId="0" fontId="18" fillId="0" borderId="54" xfId="7" applyFont="1" applyBorder="1" applyAlignment="1">
      <alignment horizontal="center" vertical="center" wrapText="1"/>
    </xf>
    <xf numFmtId="0" fontId="18" fillId="0" borderId="56" xfId="7" applyFont="1" applyBorder="1" applyAlignment="1">
      <alignment horizontal="center" vertical="center" wrapText="1"/>
    </xf>
    <xf numFmtId="0" fontId="17" fillId="13" borderId="22" xfId="2" applyFont="1" applyFill="1" applyBorder="1" applyAlignment="1">
      <alignment horizontal="left" vertical="center" wrapText="1"/>
    </xf>
    <xf numFmtId="0" fontId="17" fillId="13" borderId="11" xfId="2" applyFont="1" applyFill="1" applyBorder="1" applyAlignment="1">
      <alignment horizontal="left" vertical="center" wrapText="1"/>
    </xf>
    <xf numFmtId="0" fontId="17" fillId="13" borderId="23" xfId="2" applyFont="1" applyFill="1" applyBorder="1" applyAlignment="1">
      <alignment horizontal="left" vertical="center" wrapText="1"/>
    </xf>
    <xf numFmtId="0" fontId="8" fillId="0" borderId="58" xfId="7" applyBorder="1" applyAlignment="1">
      <alignment horizontal="center" vertical="center"/>
    </xf>
    <xf numFmtId="0" fontId="8" fillId="0" borderId="60" xfId="7" applyBorder="1" applyAlignment="1">
      <alignment horizontal="center" vertical="center"/>
    </xf>
    <xf numFmtId="0" fontId="8" fillId="0" borderId="54" xfId="7" applyBorder="1" applyAlignment="1">
      <alignment horizontal="center" vertical="center"/>
    </xf>
    <xf numFmtId="0" fontId="8" fillId="0" borderId="56" xfId="7" applyBorder="1" applyAlignment="1">
      <alignment horizontal="center" vertical="center"/>
    </xf>
    <xf numFmtId="0" fontId="8" fillId="0" borderId="15" xfId="7" applyBorder="1" applyAlignment="1">
      <alignment horizontal="center"/>
    </xf>
    <xf numFmtId="0" fontId="8" fillId="0" borderId="13" xfId="7" applyBorder="1" applyAlignment="1">
      <alignment horizontal="center"/>
    </xf>
    <xf numFmtId="0" fontId="8" fillId="0" borderId="15" xfId="7" applyBorder="1" applyAlignment="1">
      <alignment horizontal="center" vertical="center"/>
    </xf>
    <xf numFmtId="0" fontId="8" fillId="0" borderId="13" xfId="7" applyBorder="1" applyAlignment="1">
      <alignment horizontal="center" vertical="center"/>
    </xf>
    <xf numFmtId="0" fontId="8" fillId="0" borderId="35" xfId="7" applyBorder="1" applyAlignment="1">
      <alignment horizontal="center"/>
    </xf>
    <xf numFmtId="0" fontId="8" fillId="0" borderId="34" xfId="7" applyBorder="1" applyAlignment="1">
      <alignment horizontal="center"/>
    </xf>
    <xf numFmtId="0" fontId="8" fillId="0" borderId="63" xfId="7" applyBorder="1" applyAlignment="1">
      <alignment horizontal="center"/>
    </xf>
    <xf numFmtId="0" fontId="8" fillId="0" borderId="2" xfId="7" applyBorder="1" applyAlignment="1">
      <alignment horizontal="center"/>
    </xf>
    <xf numFmtId="0" fontId="8" fillId="0" borderId="64" xfId="7" applyBorder="1" applyAlignment="1">
      <alignment horizontal="center"/>
    </xf>
    <xf numFmtId="0" fontId="8" fillId="0" borderId="54" xfId="7" applyBorder="1" applyAlignment="1">
      <alignment horizontal="center"/>
    </xf>
    <xf numFmtId="0" fontId="8" fillId="0" borderId="55" xfId="7" applyBorder="1" applyAlignment="1">
      <alignment horizontal="center"/>
    </xf>
    <xf numFmtId="0" fontId="8" fillId="0" borderId="56" xfId="7" applyBorder="1" applyAlignment="1">
      <alignment horizontal="center"/>
    </xf>
    <xf numFmtId="0" fontId="11" fillId="3" borderId="84" xfId="2" applyFont="1" applyFill="1" applyBorder="1" applyAlignment="1">
      <alignment horizontal="center" vertical="center" wrapText="1"/>
    </xf>
    <xf numFmtId="0" fontId="8" fillId="0" borderId="0" xfId="7" applyAlignment="1">
      <alignment horizontal="center"/>
    </xf>
    <xf numFmtId="0" fontId="8" fillId="0" borderId="59" xfId="7" applyBorder="1" applyAlignment="1">
      <alignment horizontal="center" vertical="center"/>
    </xf>
    <xf numFmtId="0" fontId="8" fillId="0" borderId="55" xfId="7" applyBorder="1" applyAlignment="1">
      <alignment horizontal="center" vertical="center"/>
    </xf>
    <xf numFmtId="0" fontId="8" fillId="0" borderId="69" xfId="7" applyBorder="1" applyAlignment="1">
      <alignment horizontal="center"/>
    </xf>
    <xf numFmtId="0" fontId="8" fillId="0" borderId="70" xfId="7" applyBorder="1" applyAlignment="1">
      <alignment horizontal="center"/>
    </xf>
    <xf numFmtId="0" fontId="8" fillId="0" borderId="24" xfId="7" applyBorder="1" applyAlignment="1">
      <alignment horizontal="left" vertical="center"/>
    </xf>
    <xf numFmtId="0" fontId="8" fillId="0" borderId="28" xfId="7" applyBorder="1" applyAlignment="1">
      <alignment horizontal="left" vertical="center"/>
    </xf>
    <xf numFmtId="0" fontId="8" fillId="0" borderId="67" xfId="7" applyBorder="1" applyAlignment="1">
      <alignment horizontal="left" vertical="center"/>
    </xf>
    <xf numFmtId="0" fontId="8" fillId="0" borderId="68" xfId="7" applyBorder="1" applyAlignment="1">
      <alignment horizontal="left" vertical="center"/>
    </xf>
    <xf numFmtId="0" fontId="8" fillId="0" borderId="67" xfId="7" applyBorder="1" applyAlignment="1">
      <alignment horizontal="center"/>
    </xf>
    <xf numFmtId="0" fontId="8" fillId="0" borderId="68" xfId="7" applyBorder="1" applyAlignment="1">
      <alignment horizontal="center"/>
    </xf>
    <xf numFmtId="0" fontId="8" fillId="0" borderId="65" xfId="7" applyBorder="1" applyAlignment="1">
      <alignment horizontal="center" vertical="center"/>
    </xf>
    <xf numFmtId="0" fontId="8" fillId="0" borderId="66" xfId="7" applyBorder="1" applyAlignment="1">
      <alignment horizontal="center" vertical="center"/>
    </xf>
    <xf numFmtId="0" fontId="8" fillId="0" borderId="1" xfId="7" applyBorder="1" applyAlignment="1">
      <alignment horizontal="left"/>
    </xf>
    <xf numFmtId="14" fontId="8" fillId="8" borderId="6" xfId="7" applyNumberFormat="1" applyFill="1" applyBorder="1" applyAlignment="1">
      <alignment horizontal="left"/>
    </xf>
    <xf numFmtId="0" fontId="7" fillId="2" borderId="22" xfId="7" applyFont="1" applyFill="1" applyBorder="1" applyAlignment="1">
      <alignment horizontal="center" vertical="center"/>
    </xf>
    <xf numFmtId="0" fontId="7" fillId="2" borderId="11" xfId="7" applyFont="1" applyFill="1" applyBorder="1" applyAlignment="1">
      <alignment horizontal="center" vertical="center"/>
    </xf>
    <xf numFmtId="0" fontId="7" fillId="2" borderId="23" xfId="7" applyFont="1" applyFill="1" applyBorder="1" applyAlignment="1">
      <alignment horizontal="center" vertical="center"/>
    </xf>
    <xf numFmtId="0" fontId="11" fillId="3" borderId="22" xfId="2" applyFont="1" applyFill="1" applyBorder="1" applyAlignment="1">
      <alignment horizontal="center" vertical="center" wrapText="1"/>
    </xf>
    <xf numFmtId="0" fontId="11" fillId="3" borderId="11" xfId="2" applyFont="1" applyFill="1" applyBorder="1" applyAlignment="1">
      <alignment horizontal="center" vertical="center" wrapText="1"/>
    </xf>
    <xf numFmtId="0" fontId="11" fillId="3" borderId="23" xfId="2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7" fillId="14" borderId="7" xfId="0" applyFont="1" applyFill="1" applyBorder="1" applyAlignment="1">
      <alignment horizontal="center" vertical="center"/>
    </xf>
    <xf numFmtId="0" fontId="7" fillId="14" borderId="2" xfId="0" applyFont="1" applyFill="1" applyBorder="1" applyAlignment="1">
      <alignment horizontal="center" vertical="center"/>
    </xf>
    <xf numFmtId="0" fontId="7" fillId="15" borderId="1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14" fillId="0" borderId="31" xfId="1" applyFont="1" applyBorder="1" applyAlignment="1">
      <alignment horizontal="center" vertical="center"/>
    </xf>
    <xf numFmtId="0" fontId="14" fillId="0" borderId="17" xfId="1" applyFont="1" applyBorder="1" applyAlignment="1">
      <alignment horizontal="center" vertical="center"/>
    </xf>
    <xf numFmtId="0" fontId="8" fillId="0" borderId="58" xfId="7" applyBorder="1" applyAlignment="1">
      <alignment horizontal="center"/>
    </xf>
    <xf numFmtId="0" fontId="8" fillId="0" borderId="59" xfId="7" applyBorder="1" applyAlignment="1">
      <alignment horizontal="center"/>
    </xf>
    <xf numFmtId="0" fontId="8" fillId="0" borderId="60" xfId="7" applyBorder="1" applyAlignment="1">
      <alignment horizontal="center"/>
    </xf>
    <xf numFmtId="0" fontId="8" fillId="0" borderId="33" xfId="7" applyBorder="1" applyAlignment="1">
      <alignment horizontal="center"/>
    </xf>
    <xf numFmtId="0" fontId="8" fillId="0" borderId="0" xfId="7" applyAlignment="1">
      <alignment horizontal="center" vertical="center"/>
    </xf>
    <xf numFmtId="0" fontId="8" fillId="0" borderId="24" xfId="7" applyBorder="1" applyAlignment="1">
      <alignment horizontal="center"/>
    </xf>
    <xf numFmtId="0" fontId="8" fillId="0" borderId="25" xfId="7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14" fontId="8" fillId="0" borderId="3" xfId="0" applyNumberFormat="1" applyFont="1" applyBorder="1" applyAlignment="1">
      <alignment horizontal="left"/>
    </xf>
    <xf numFmtId="0" fontId="7" fillId="4" borderId="8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8" fillId="0" borderId="53" xfId="7" applyBorder="1" applyAlignment="1">
      <alignment horizontal="center" vertical="center"/>
    </xf>
    <xf numFmtId="0" fontId="8" fillId="0" borderId="57" xfId="7" applyBorder="1" applyAlignment="1">
      <alignment horizontal="center" vertical="center"/>
    </xf>
    <xf numFmtId="0" fontId="14" fillId="0" borderId="61" xfId="7" applyFont="1" applyBorder="1" applyAlignment="1">
      <alignment horizontal="center" vertical="center" wrapText="1"/>
    </xf>
    <xf numFmtId="0" fontId="14" fillId="0" borderId="53" xfId="7" applyFont="1" applyBorder="1" applyAlignment="1">
      <alignment horizontal="center" vertical="center" wrapText="1"/>
    </xf>
    <xf numFmtId="0" fontId="14" fillId="0" borderId="62" xfId="7" applyFont="1" applyBorder="1" applyAlignment="1">
      <alignment horizontal="center" vertical="center" wrapText="1"/>
    </xf>
    <xf numFmtId="0" fontId="14" fillId="0" borderId="57" xfId="7" applyFont="1" applyBorder="1" applyAlignment="1">
      <alignment horizontal="center" vertical="center" wrapText="1"/>
    </xf>
    <xf numFmtId="0" fontId="7" fillId="7" borderId="22" xfId="7" applyFont="1" applyFill="1" applyBorder="1" applyAlignment="1">
      <alignment horizontal="center" vertical="center"/>
    </xf>
    <xf numFmtId="0" fontId="7" fillId="7" borderId="11" xfId="7" applyFont="1" applyFill="1" applyBorder="1" applyAlignment="1">
      <alignment horizontal="center" vertical="center"/>
    </xf>
    <xf numFmtId="0" fontId="7" fillId="9" borderId="22" xfId="7" applyFont="1" applyFill="1" applyBorder="1" applyAlignment="1">
      <alignment horizontal="center" vertical="center"/>
    </xf>
    <xf numFmtId="0" fontId="7" fillId="9" borderId="11" xfId="7" applyFont="1" applyFill="1" applyBorder="1" applyAlignment="1">
      <alignment horizontal="center" vertical="center"/>
    </xf>
    <xf numFmtId="0" fontId="7" fillId="9" borderId="23" xfId="7" applyFont="1" applyFill="1" applyBorder="1" applyAlignment="1">
      <alignment horizontal="center" vertical="center"/>
    </xf>
    <xf numFmtId="0" fontId="7" fillId="7" borderId="44" xfId="7" applyFont="1" applyFill="1" applyBorder="1" applyAlignment="1">
      <alignment horizontal="center" vertical="center"/>
    </xf>
    <xf numFmtId="0" fontId="7" fillId="7" borderId="47" xfId="7" applyFont="1" applyFill="1" applyBorder="1" applyAlignment="1">
      <alignment horizontal="center" vertical="center"/>
    </xf>
    <xf numFmtId="0" fontId="7" fillId="7" borderId="45" xfId="7" applyFont="1" applyFill="1" applyBorder="1" applyAlignment="1">
      <alignment horizontal="center" vertical="center"/>
    </xf>
    <xf numFmtId="0" fontId="7" fillId="7" borderId="48" xfId="7" applyFont="1" applyFill="1" applyBorder="1" applyAlignment="1">
      <alignment horizontal="center" vertical="center"/>
    </xf>
    <xf numFmtId="0" fontId="7" fillId="7" borderId="46" xfId="7" applyFont="1" applyFill="1" applyBorder="1" applyAlignment="1">
      <alignment horizontal="center" vertical="center"/>
    </xf>
    <xf numFmtId="0" fontId="7" fillId="7" borderId="49" xfId="7" applyFont="1" applyFill="1" applyBorder="1" applyAlignment="1">
      <alignment horizontal="center" vertical="center"/>
    </xf>
  </cellXfs>
  <cellStyles count="9">
    <cellStyle name="Hiperlink" xfId="8" builtinId="8"/>
    <cellStyle name="Moeda 2 10" xfId="6" xr:uid="{00000000-0005-0000-0000-000001000000}"/>
    <cellStyle name="Normal" xfId="0" builtinId="0"/>
    <cellStyle name="Normal 2" xfId="1" xr:uid="{00000000-0005-0000-0000-000003000000}"/>
    <cellStyle name="Normal 2 2 10" xfId="3" xr:uid="{00000000-0005-0000-0000-000004000000}"/>
    <cellStyle name="Normal 3" xfId="7" xr:uid="{00000000-0005-0000-0000-000005000000}"/>
    <cellStyle name="Normal 6" xfId="4" xr:uid="{00000000-0005-0000-0000-000006000000}"/>
    <cellStyle name="Normal_Pesquisa no referencial 10 de maio de 2013" xfId="2" xr:uid="{00000000-0005-0000-0000-000007000000}"/>
    <cellStyle name="Vírgula 2 10" xfId="5" xr:uid="{00000000-0005-0000-0000-000008000000}"/>
  </cellStyles>
  <dxfs count="0"/>
  <tableStyles count="0" defaultTableStyle="TableStyleMedium2" defaultPivotStyle="PivotStyleLight16"/>
  <colors>
    <mruColors>
      <color rgb="FFCEDA60"/>
      <color rgb="FFE4DA56"/>
      <color rgb="FFF1F19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/Downloads/Planilha%20Piso%20Modular%20Quadras%20Araputang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CI"/>
      <sheetName val="DESCRIÇÃO"/>
      <sheetName val="PLANILHA"/>
      <sheetName val="COMPOSIÇÕES"/>
      <sheetName val="MEMÓRIA DE CÁLCULO"/>
      <sheetName val="COMPOSIÇÕES DE COTAÇÕES"/>
      <sheetName val="MAPA DE COTAÇÕES"/>
      <sheetName val="CRONOGRAMA"/>
      <sheetName val="BDI NÃO DESONERADO"/>
      <sheetName val="BDI AQUISÇÃO"/>
    </sheetNames>
    <sheetDataSet>
      <sheetData sheetId="0"/>
      <sheetData sheetId="1"/>
      <sheetData sheetId="2">
        <row r="1">
          <cell r="A1" t="str">
            <v>Obra:</v>
          </cell>
          <cell r="B1" t="str">
            <v xml:space="preserve">Instalação de piso modular em ginásios poliesportivos </v>
          </cell>
        </row>
        <row r="2">
          <cell r="A2" t="str">
            <v>Proprietário:</v>
          </cell>
          <cell r="B2" t="str">
            <v>Prefeitura Municipal de Araputanga</v>
          </cell>
        </row>
        <row r="3">
          <cell r="A3" t="str">
            <v>Local:</v>
          </cell>
          <cell r="B3" t="str">
            <v>Rua Presidente Médici, s/n. Bairro Jd. Primavera e Rua Amador Bueno, s/n. Bairro Jardim dos Ipês II , Araputanga/MT.</v>
          </cell>
        </row>
        <row r="4">
          <cell r="A4" t="str">
            <v>Data:</v>
          </cell>
          <cell r="B4">
            <v>44636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www.azzureredes.com/fita-de-marcacao/fita-de-marcacao-para-beach-tennis-16x8?variant_id=317&amp;gad_source=4" TargetMode="External"/><Relationship Id="rId1" Type="http://schemas.openxmlformats.org/officeDocument/2006/relationships/hyperlink" Target="https://www.magnumredes.com.br/volei/futevolei/fita-para-marcacao-da-quadra-de-volei-16x8?variant_id=359" TargetMode="External"/><Relationship Id="rId4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2"/>
  <sheetViews>
    <sheetView view="pageLayout" zoomScale="115" zoomScaleNormal="100" zoomScaleSheetLayoutView="100" zoomScalePageLayoutView="115" workbookViewId="0">
      <selection activeCell="F22" sqref="F22:H25"/>
    </sheetView>
  </sheetViews>
  <sheetFormatPr defaultRowHeight="14.6" x14ac:dyDescent="0.4"/>
  <cols>
    <col min="1" max="1" width="12.53515625" customWidth="1"/>
    <col min="5" max="5" width="38.84375" customWidth="1"/>
    <col min="6" max="6" width="17.69140625" customWidth="1"/>
    <col min="7" max="7" width="14.69140625" customWidth="1"/>
    <col min="8" max="8" width="14.84375" customWidth="1"/>
    <col min="9" max="9" width="18.84375" customWidth="1"/>
  </cols>
  <sheetData>
    <row r="1" spans="1:8" x14ac:dyDescent="0.4">
      <c r="A1" s="75" t="s">
        <v>12</v>
      </c>
      <c r="B1" s="246" t="str">
        <f>PLANILHA!B1</f>
        <v>Reforma da quadra de esportes do Bairro Cidade Alta</v>
      </c>
      <c r="C1" s="246"/>
      <c r="D1" s="246"/>
      <c r="E1" s="246"/>
      <c r="F1" s="246"/>
      <c r="G1" s="246"/>
      <c r="H1" s="246"/>
    </row>
    <row r="2" spans="1:8" x14ac:dyDescent="0.4">
      <c r="A2" s="76" t="s">
        <v>13</v>
      </c>
      <c r="B2" s="246" t="str">
        <f>COMPOSIÇÃO!B2</f>
        <v>Prefeitura Municipal de Araputanga</v>
      </c>
      <c r="C2" s="246"/>
      <c r="D2" s="246"/>
      <c r="E2" s="246"/>
      <c r="F2" s="246"/>
      <c r="G2" s="246"/>
      <c r="H2" s="246"/>
    </row>
    <row r="3" spans="1:8" ht="19.5" customHeight="1" x14ac:dyDescent="0.4">
      <c r="A3" s="76" t="s">
        <v>14</v>
      </c>
      <c r="B3" s="247" t="str">
        <f>PLANILHA!B3</f>
        <v>Rua Antônio Cezino, esquina com a Rua C. Bairro Cidade Alta. Araputanga/MT</v>
      </c>
      <c r="C3" s="247"/>
      <c r="D3" s="247"/>
      <c r="E3" s="247"/>
      <c r="F3" s="247"/>
      <c r="G3" s="247"/>
      <c r="H3" s="247"/>
    </row>
    <row r="4" spans="1:8" ht="15" thickBot="1" x14ac:dyDescent="0.45">
      <c r="A4" s="77" t="s">
        <v>15</v>
      </c>
      <c r="B4" s="248">
        <f>PLANILHA!B4</f>
        <v>45672</v>
      </c>
      <c r="C4" s="248"/>
      <c r="D4" s="248"/>
      <c r="E4" s="248"/>
      <c r="F4" s="248"/>
      <c r="G4" s="248"/>
      <c r="H4" s="248"/>
    </row>
    <row r="5" spans="1:8" ht="15" thickBot="1" x14ac:dyDescent="0.45">
      <c r="A5" s="256" t="s">
        <v>102</v>
      </c>
      <c r="B5" s="254"/>
      <c r="C5" s="254"/>
      <c r="D5" s="254"/>
      <c r="E5" s="254"/>
      <c r="F5" s="254"/>
      <c r="G5" s="254"/>
      <c r="H5" s="257"/>
    </row>
    <row r="6" spans="1:8" ht="15" thickBot="1" x14ac:dyDescent="0.45">
      <c r="A6" s="251"/>
      <c r="B6" s="252"/>
      <c r="C6" s="252"/>
      <c r="D6" s="252"/>
      <c r="E6" s="252"/>
      <c r="F6" s="252"/>
      <c r="G6" s="252"/>
      <c r="H6" s="253"/>
    </row>
    <row r="7" spans="1:8" ht="15" thickBot="1" x14ac:dyDescent="0.45">
      <c r="A7" s="83" t="s">
        <v>0</v>
      </c>
      <c r="B7" s="249" t="s">
        <v>34</v>
      </c>
      <c r="C7" s="249"/>
      <c r="D7" s="249"/>
      <c r="E7" s="249"/>
      <c r="F7" s="84" t="s">
        <v>43</v>
      </c>
      <c r="G7" s="84" t="s">
        <v>100</v>
      </c>
      <c r="H7" s="84" t="s">
        <v>101</v>
      </c>
    </row>
    <row r="8" spans="1:8" x14ac:dyDescent="0.4">
      <c r="A8" s="81" t="s">
        <v>6</v>
      </c>
      <c r="B8" s="250" t="str">
        <f>DESCRIÇÃO!B8</f>
        <v>SERVIÇOS PRELIMINARES</v>
      </c>
      <c r="C8" s="250"/>
      <c r="D8" s="250"/>
      <c r="E8" s="250"/>
      <c r="F8" s="78">
        <f>DESCRIÇÃO!F8</f>
        <v>1953.06942</v>
      </c>
      <c r="G8" s="78">
        <f>($G$19/$F$19)*F8</f>
        <v>1259.4644349150433</v>
      </c>
      <c r="H8" s="78">
        <f>F8-G8</f>
        <v>693.60498508495675</v>
      </c>
    </row>
    <row r="9" spans="1:8" x14ac:dyDescent="0.4">
      <c r="A9" s="82" t="s">
        <v>9</v>
      </c>
      <c r="B9" s="250" t="str">
        <f>DESCRIÇÃO!B9</f>
        <v>ADMINISTRAÇÃO LOCAL DE OBRA</v>
      </c>
      <c r="C9" s="250"/>
      <c r="D9" s="250"/>
      <c r="E9" s="250"/>
      <c r="F9" s="78">
        <f>DESCRIÇÃO!F9</f>
        <v>4193.8082960000002</v>
      </c>
      <c r="G9" s="78">
        <f t="shared" ref="G9:G15" si="0">($G$19/$F$19)*F9</f>
        <v>2704.4365866235626</v>
      </c>
      <c r="H9" s="78">
        <f t="shared" ref="H9:H15" si="1">F9-G9</f>
        <v>1489.3717093764376</v>
      </c>
    </row>
    <row r="10" spans="1:8" x14ac:dyDescent="0.4">
      <c r="A10" s="81" t="s">
        <v>156</v>
      </c>
      <c r="B10" s="250" t="str">
        <f>DESCRIÇÃO!B10</f>
        <v>DEMOLIÇÕES E RETIRADAS</v>
      </c>
      <c r="C10" s="250"/>
      <c r="D10" s="250"/>
      <c r="E10" s="250"/>
      <c r="F10" s="78">
        <f>DESCRIÇÃO!F10</f>
        <v>451.20220626399998</v>
      </c>
      <c r="G10" s="78">
        <f t="shared" si="0"/>
        <v>290.96412340771258</v>
      </c>
      <c r="H10" s="78">
        <f t="shared" si="1"/>
        <v>160.23808285628741</v>
      </c>
    </row>
    <row r="11" spans="1:8" x14ac:dyDescent="0.4">
      <c r="A11" s="82" t="s">
        <v>159</v>
      </c>
      <c r="B11" s="250" t="str">
        <f>DESCRIÇÃO!B11</f>
        <v>PISOS</v>
      </c>
      <c r="C11" s="250"/>
      <c r="D11" s="250"/>
      <c r="E11" s="250"/>
      <c r="F11" s="78">
        <f>DESCRIÇÃO!F11</f>
        <v>51814.793057310002</v>
      </c>
      <c r="G11" s="78">
        <f t="shared" si="0"/>
        <v>33413.502044471541</v>
      </c>
      <c r="H11" s="78">
        <f t="shared" si="1"/>
        <v>18401.291012838461</v>
      </c>
    </row>
    <row r="12" spans="1:8" x14ac:dyDescent="0.4">
      <c r="A12" s="81" t="s">
        <v>164</v>
      </c>
      <c r="B12" s="250" t="str">
        <f>DESCRIÇÃO!B12</f>
        <v>ALVENARIAS E DIVISÓRIAS</v>
      </c>
      <c r="C12" s="250"/>
      <c r="D12" s="250"/>
      <c r="E12" s="250"/>
      <c r="F12" s="78">
        <f>DESCRIÇÃO!F12</f>
        <v>27213.606866159997</v>
      </c>
      <c r="G12" s="78">
        <f t="shared" si="0"/>
        <v>17549.079230214124</v>
      </c>
      <c r="H12" s="78">
        <f t="shared" si="1"/>
        <v>9664.527635945873</v>
      </c>
    </row>
    <row r="13" spans="1:8" x14ac:dyDescent="0.4">
      <c r="A13" s="82" t="s">
        <v>177</v>
      </c>
      <c r="B13" s="250" t="str">
        <f>DESCRIÇÃO!B13</f>
        <v>COBERTURAS</v>
      </c>
      <c r="C13" s="250"/>
      <c r="D13" s="250"/>
      <c r="E13" s="250"/>
      <c r="F13" s="78">
        <f>DESCRIÇÃO!F13</f>
        <v>27258.062924230002</v>
      </c>
      <c r="G13" s="78">
        <f t="shared" si="0"/>
        <v>17577.747347938115</v>
      </c>
      <c r="H13" s="78">
        <f t="shared" si="1"/>
        <v>9680.3155762918868</v>
      </c>
    </row>
    <row r="14" spans="1:8" x14ac:dyDescent="0.4">
      <c r="A14" s="81" t="s">
        <v>183</v>
      </c>
      <c r="B14" s="250" t="str">
        <f>DESCRIÇÃO!B14</f>
        <v>FECHAMENTOS LATERAIS</v>
      </c>
      <c r="C14" s="250"/>
      <c r="D14" s="250"/>
      <c r="E14" s="250"/>
      <c r="F14" s="78">
        <f>DESCRIÇÃO!F14</f>
        <v>34567.797206400006</v>
      </c>
      <c r="G14" s="78">
        <f t="shared" si="0"/>
        <v>22291.532870765237</v>
      </c>
      <c r="H14" s="78">
        <f t="shared" si="1"/>
        <v>12276.264335634769</v>
      </c>
    </row>
    <row r="15" spans="1:8" x14ac:dyDescent="0.4">
      <c r="A15" s="82" t="s">
        <v>189</v>
      </c>
      <c r="B15" s="250" t="str">
        <f>DESCRIÇÃO!B15</f>
        <v>ESQUADRIAS</v>
      </c>
      <c r="C15" s="250"/>
      <c r="D15" s="250"/>
      <c r="E15" s="250"/>
      <c r="F15" s="78">
        <f>DESCRIÇÃO!F15</f>
        <v>14077.745196239999</v>
      </c>
      <c r="G15" s="78">
        <f t="shared" si="0"/>
        <v>9078.2330709270827</v>
      </c>
      <c r="H15" s="78">
        <f t="shared" si="1"/>
        <v>4999.5121253129164</v>
      </c>
    </row>
    <row r="16" spans="1:8" x14ac:dyDescent="0.4">
      <c r="A16" s="82" t="s">
        <v>269</v>
      </c>
      <c r="B16" s="250" t="str">
        <f>DESCRIÇÃO!B16</f>
        <v>REPAROS E REFORMAS</v>
      </c>
      <c r="C16" s="250"/>
      <c r="D16" s="250"/>
      <c r="E16" s="250"/>
      <c r="F16" s="78">
        <f>DESCRIÇÃO!F16</f>
        <v>54410.319099460001</v>
      </c>
      <c r="G16" s="78">
        <f>($G$19/$F$19)*F16</f>
        <v>35087.263717512193</v>
      </c>
      <c r="H16" s="78">
        <f>F16-G16</f>
        <v>19323.055381947808</v>
      </c>
    </row>
    <row r="17" spans="1:10" x14ac:dyDescent="0.4">
      <c r="A17" s="81" t="s">
        <v>274</v>
      </c>
      <c r="B17" s="250" t="str">
        <f>DESCRIÇÃO!B17</f>
        <v>INSTALAÇÕES HIDRÁULICAS</v>
      </c>
      <c r="C17" s="250"/>
      <c r="D17" s="250"/>
      <c r="E17" s="250"/>
      <c r="F17" s="78">
        <f>DESCRIÇÃO!F17</f>
        <v>2284.9747459999999</v>
      </c>
      <c r="G17" s="78">
        <f>($G$19/$F$19)*F17</f>
        <v>1473.4982780417681</v>
      </c>
      <c r="H17" s="78">
        <f>F17-G17</f>
        <v>811.47646795823175</v>
      </c>
    </row>
    <row r="18" spans="1:10" ht="15" thickBot="1" x14ac:dyDescent="0.45">
      <c r="A18" s="82" t="s">
        <v>279</v>
      </c>
      <c r="B18" s="250" t="str">
        <f>DESCRIÇÃO!B18</f>
        <v>SERVIÇOS COMPLEMENTARES</v>
      </c>
      <c r="C18" s="250"/>
      <c r="D18" s="250"/>
      <c r="E18" s="250"/>
      <c r="F18" s="78">
        <f>DESCRIÇÃO!F18</f>
        <v>14381.755315</v>
      </c>
      <c r="G18" s="78">
        <f>($G$19/$F$19)*F18</f>
        <v>9274.278295183638</v>
      </c>
      <c r="H18" s="78">
        <f>F18-G18</f>
        <v>5107.4770198163624</v>
      </c>
    </row>
    <row r="19" spans="1:10" ht="15" thickBot="1" x14ac:dyDescent="0.45">
      <c r="A19" s="79"/>
      <c r="B19" s="254" t="s">
        <v>11</v>
      </c>
      <c r="C19" s="254"/>
      <c r="D19" s="254"/>
      <c r="E19" s="255"/>
      <c r="F19" s="80">
        <f>SUM(F8:F18)</f>
        <v>232607.13433306396</v>
      </c>
      <c r="G19" s="80">
        <v>150000</v>
      </c>
      <c r="H19" s="80">
        <f>SUM(H8:H18)</f>
        <v>82607.134333063994</v>
      </c>
    </row>
    <row r="20" spans="1:10" s="148" customFormat="1" ht="15" customHeight="1" x14ac:dyDescent="0.4">
      <c r="A20" s="221" t="s">
        <v>97</v>
      </c>
      <c r="B20" s="222"/>
      <c r="C20" s="222"/>
      <c r="D20" s="222"/>
      <c r="E20" s="222" t="s">
        <v>109</v>
      </c>
      <c r="F20" s="225" t="s">
        <v>98</v>
      </c>
      <c r="G20" s="226"/>
      <c r="H20" s="227"/>
    </row>
    <row r="21" spans="1:10" s="148" customFormat="1" ht="15.75" customHeight="1" x14ac:dyDescent="0.4">
      <c r="A21" s="223"/>
      <c r="B21" s="224"/>
      <c r="C21" s="224"/>
      <c r="D21" s="224"/>
      <c r="E21" s="224"/>
      <c r="F21" s="228"/>
      <c r="G21" s="229"/>
      <c r="H21" s="230"/>
    </row>
    <row r="22" spans="1:10" s="148" customFormat="1" ht="15.75" customHeight="1" x14ac:dyDescent="0.4">
      <c r="A22" s="231"/>
      <c r="B22" s="232"/>
      <c r="C22" s="232"/>
      <c r="D22" s="232"/>
      <c r="E22" s="232"/>
      <c r="F22" s="233"/>
      <c r="G22" s="234"/>
      <c r="H22" s="235"/>
    </row>
    <row r="23" spans="1:10" s="148" customFormat="1" ht="15.75" customHeight="1" x14ac:dyDescent="0.4">
      <c r="A23" s="231"/>
      <c r="B23" s="232"/>
      <c r="C23" s="232"/>
      <c r="D23" s="232"/>
      <c r="E23" s="232"/>
      <c r="F23" s="236"/>
      <c r="G23" s="237"/>
      <c r="H23" s="238"/>
    </row>
    <row r="24" spans="1:10" s="148" customFormat="1" ht="15.75" customHeight="1" x14ac:dyDescent="0.4">
      <c r="A24" s="242" t="s">
        <v>26</v>
      </c>
      <c r="B24" s="243"/>
      <c r="C24" s="243"/>
      <c r="D24" s="243"/>
      <c r="E24" s="149" t="s">
        <v>112</v>
      </c>
      <c r="F24" s="236"/>
      <c r="G24" s="237"/>
      <c r="H24" s="238"/>
      <c r="J24" s="150"/>
    </row>
    <row r="25" spans="1:10" s="148" customFormat="1" ht="15.75" customHeight="1" thickBot="1" x14ac:dyDescent="0.45">
      <c r="A25" s="244" t="s">
        <v>27</v>
      </c>
      <c r="B25" s="245"/>
      <c r="C25" s="245"/>
      <c r="D25" s="245"/>
      <c r="E25" s="151" t="s">
        <v>111</v>
      </c>
      <c r="F25" s="239"/>
      <c r="G25" s="240"/>
      <c r="H25" s="241"/>
    </row>
    <row r="26" spans="1:10" x14ac:dyDescent="0.4">
      <c r="D26" s="10"/>
      <c r="E26" s="10"/>
      <c r="F26" s="10"/>
    </row>
    <row r="27" spans="1:10" x14ac:dyDescent="0.4">
      <c r="D27" s="10"/>
      <c r="E27" s="10"/>
      <c r="F27" s="10"/>
      <c r="G27" s="185"/>
    </row>
    <row r="28" spans="1:10" x14ac:dyDescent="0.4">
      <c r="D28" s="10"/>
      <c r="E28" s="10"/>
      <c r="F28" s="10"/>
    </row>
    <row r="29" spans="1:10" x14ac:dyDescent="0.4">
      <c r="D29" s="10"/>
      <c r="E29" s="10"/>
      <c r="F29" s="10"/>
    </row>
    <row r="30" spans="1:10" x14ac:dyDescent="0.4">
      <c r="D30" s="10"/>
      <c r="E30" s="10"/>
      <c r="F30" s="10"/>
    </row>
    <row r="31" spans="1:10" x14ac:dyDescent="0.4">
      <c r="D31" s="10"/>
      <c r="E31" s="10"/>
      <c r="F31" s="10"/>
    </row>
    <row r="32" spans="1:10" x14ac:dyDescent="0.4">
      <c r="D32" s="10"/>
      <c r="E32" s="10"/>
      <c r="F32" s="10"/>
    </row>
  </sheetData>
  <mergeCells count="27">
    <mergeCell ref="B8:E8"/>
    <mergeCell ref="B9:E9"/>
    <mergeCell ref="A6:H6"/>
    <mergeCell ref="B19:E19"/>
    <mergeCell ref="A5:H5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:H1"/>
    <mergeCell ref="B2:H2"/>
    <mergeCell ref="B3:H3"/>
    <mergeCell ref="B4:H4"/>
    <mergeCell ref="B7:E7"/>
    <mergeCell ref="A20:D21"/>
    <mergeCell ref="E20:E21"/>
    <mergeCell ref="F20:H21"/>
    <mergeCell ref="A22:D23"/>
    <mergeCell ref="E22:E23"/>
    <mergeCell ref="F22:H25"/>
    <mergeCell ref="A24:D24"/>
    <mergeCell ref="A25:D25"/>
  </mergeCells>
  <pageMargins left="0.7" right="0.7" top="1.75" bottom="0.89583333333333337" header="0.3" footer="0.3"/>
  <pageSetup paperSize="9" orientation="landscape" r:id="rId1"/>
  <headerFooter>
    <oddHeader>&amp;C&amp;G</oddHeader>
    <oddFooter xml:space="preserve">&amp;CRua Antenor Mamedes, nº 911 – Fone (65) 3261-1736
CEP 78.260-000 – Araputanga – Mato Grosso
E-mail: engenharia@araputanga.mt.gov.br
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25"/>
  <sheetViews>
    <sheetView tabSelected="1" view="pageLayout" zoomScaleNormal="100" zoomScaleSheetLayoutView="100" workbookViewId="0">
      <selection activeCell="G14" sqref="G14"/>
    </sheetView>
  </sheetViews>
  <sheetFormatPr defaultRowHeight="14.6" x14ac:dyDescent="0.4"/>
  <cols>
    <col min="1" max="1" width="12.53515625" customWidth="1"/>
    <col min="5" max="5" width="41.3046875" customWidth="1"/>
    <col min="6" max="7" width="32" customWidth="1"/>
  </cols>
  <sheetData>
    <row r="1" spans="1:7" x14ac:dyDescent="0.4">
      <c r="A1" s="155" t="s">
        <v>12</v>
      </c>
      <c r="B1" s="289" t="str">
        <f>PLANILHA!B1</f>
        <v>Reforma da quadra de esportes do Bairro Cidade Alta</v>
      </c>
      <c r="C1" s="290"/>
      <c r="D1" s="290"/>
      <c r="E1" s="290"/>
      <c r="F1" s="291"/>
      <c r="G1" s="136" t="s">
        <v>119</v>
      </c>
    </row>
    <row r="2" spans="1:7" ht="15" thickBot="1" x14ac:dyDescent="0.45">
      <c r="A2" s="156" t="s">
        <v>13</v>
      </c>
      <c r="B2" s="292" t="str">
        <f>PLANILHA!B2</f>
        <v>Prefeitura Municipal de Araputanga</v>
      </c>
      <c r="C2" s="293"/>
      <c r="D2" s="293"/>
      <c r="E2" s="293"/>
      <c r="F2" s="294"/>
      <c r="G2" s="145" t="s">
        <v>302</v>
      </c>
    </row>
    <row r="3" spans="1:7" ht="19.5" customHeight="1" x14ac:dyDescent="0.4">
      <c r="A3" s="156" t="s">
        <v>14</v>
      </c>
      <c r="B3" s="295" t="str">
        <f>PLANILHA!B3</f>
        <v>Rua Antônio Cezino, esquina com a Rua C. Bairro Cidade Alta. Araputanga/MT</v>
      </c>
      <c r="C3" s="296"/>
      <c r="D3" s="296"/>
      <c r="E3" s="296"/>
      <c r="F3" s="297"/>
      <c r="G3" s="136"/>
    </row>
    <row r="4" spans="1:7" ht="15" customHeight="1" thickBot="1" x14ac:dyDescent="0.45">
      <c r="A4" s="157" t="s">
        <v>15</v>
      </c>
      <c r="B4" s="298">
        <f>PLANILHA!B4</f>
        <v>45672</v>
      </c>
      <c r="C4" s="299"/>
      <c r="D4" s="299"/>
      <c r="E4" s="299"/>
      <c r="F4" s="300"/>
      <c r="G4" s="145"/>
    </row>
    <row r="5" spans="1:7" ht="15" thickBot="1" x14ac:dyDescent="0.45">
      <c r="A5" s="301" t="s">
        <v>71</v>
      </c>
      <c r="B5" s="302"/>
      <c r="C5" s="302"/>
      <c r="D5" s="302"/>
      <c r="E5" s="302"/>
      <c r="F5" s="302"/>
      <c r="G5" s="303"/>
    </row>
    <row r="6" spans="1:7" ht="15" thickBot="1" x14ac:dyDescent="0.45">
      <c r="A6" s="304"/>
      <c r="B6" s="305"/>
      <c r="C6" s="305"/>
      <c r="D6" s="305"/>
      <c r="E6" s="305"/>
      <c r="F6" s="305"/>
      <c r="G6" s="306"/>
    </row>
    <row r="7" spans="1:7" ht="15" thickBot="1" x14ac:dyDescent="0.45">
      <c r="A7" s="180" t="s">
        <v>33</v>
      </c>
      <c r="B7" s="286" t="s">
        <v>34</v>
      </c>
      <c r="C7" s="287"/>
      <c r="D7" s="287"/>
      <c r="E7" s="288"/>
      <c r="F7" s="181" t="s">
        <v>120</v>
      </c>
      <c r="G7" s="182" t="s">
        <v>121</v>
      </c>
    </row>
    <row r="8" spans="1:7" x14ac:dyDescent="0.4">
      <c r="A8" s="174" t="s">
        <v>6</v>
      </c>
      <c r="B8" s="250" t="str">
        <f>PLANILHA!D7</f>
        <v>SERVIÇOS PRELIMINARES</v>
      </c>
      <c r="C8" s="285"/>
      <c r="D8" s="285"/>
      <c r="E8" s="285"/>
      <c r="F8" s="178">
        <f>PLANILHA!I7</f>
        <v>1953.06942</v>
      </c>
      <c r="G8" s="179">
        <f>(F8/$F$19)</f>
        <v>8.3964295661002903E-3</v>
      </c>
    </row>
    <row r="9" spans="1:7" x14ac:dyDescent="0.4">
      <c r="A9" s="58" t="s">
        <v>9</v>
      </c>
      <c r="B9" s="258" t="str">
        <f>PLANILHA!D9</f>
        <v>ADMINISTRAÇÃO LOCAL DE OBRA</v>
      </c>
      <c r="C9" s="259"/>
      <c r="D9" s="259"/>
      <c r="E9" s="259"/>
      <c r="F9" s="177">
        <f>PLANILHA!I9</f>
        <v>4193.8082960000002</v>
      </c>
      <c r="G9" s="179">
        <f t="shared" ref="G9:G15" si="0">(F9/$F$19)</f>
        <v>1.8029577244157085E-2</v>
      </c>
    </row>
    <row r="10" spans="1:7" x14ac:dyDescent="0.4">
      <c r="A10" s="58" t="s">
        <v>156</v>
      </c>
      <c r="B10" s="258" t="str">
        <f>PLANILHA!D11</f>
        <v>DEMOLIÇÕES E RETIRADAS</v>
      </c>
      <c r="C10" s="259"/>
      <c r="D10" s="259"/>
      <c r="E10" s="259"/>
      <c r="F10" s="177">
        <f>PLANILHA!I11</f>
        <v>451.20220626399998</v>
      </c>
      <c r="G10" s="179">
        <f t="shared" si="0"/>
        <v>1.9397608227180838E-3</v>
      </c>
    </row>
    <row r="11" spans="1:7" x14ac:dyDescent="0.4">
      <c r="A11" s="58" t="s">
        <v>159</v>
      </c>
      <c r="B11" s="258" t="str">
        <f>PLANILHA!D18</f>
        <v>PISOS</v>
      </c>
      <c r="C11" s="259"/>
      <c r="D11" s="259"/>
      <c r="E11" s="259"/>
      <c r="F11" s="177">
        <f>PLANILHA!I18</f>
        <v>51814.793057310002</v>
      </c>
      <c r="G11" s="179">
        <f t="shared" si="0"/>
        <v>0.22275668029647697</v>
      </c>
    </row>
    <row r="12" spans="1:7" x14ac:dyDescent="0.4">
      <c r="A12" s="58" t="s">
        <v>164</v>
      </c>
      <c r="B12" s="258" t="str">
        <f>PLANILHA!D32</f>
        <v>ALVENARIAS E DIVISÓRIAS</v>
      </c>
      <c r="C12" s="259"/>
      <c r="D12" s="259"/>
      <c r="E12" s="259"/>
      <c r="F12" s="177">
        <f>PLANILHA!I32</f>
        <v>27213.606866159997</v>
      </c>
      <c r="G12" s="179">
        <f t="shared" si="0"/>
        <v>0.11699386153476082</v>
      </c>
    </row>
    <row r="13" spans="1:7" x14ac:dyDescent="0.4">
      <c r="A13" s="58" t="s">
        <v>177</v>
      </c>
      <c r="B13" s="258" t="str">
        <f>PLANILHA!D37</f>
        <v>COBERTURAS</v>
      </c>
      <c r="C13" s="259"/>
      <c r="D13" s="259"/>
      <c r="E13" s="259"/>
      <c r="F13" s="177">
        <f>PLANILHA!I37</f>
        <v>27258.062924230002</v>
      </c>
      <c r="G13" s="179">
        <f t="shared" si="0"/>
        <v>0.11718498231958745</v>
      </c>
    </row>
    <row r="14" spans="1:7" x14ac:dyDescent="0.4">
      <c r="A14" s="58" t="s">
        <v>183</v>
      </c>
      <c r="B14" s="258" t="str">
        <f>PLANILHA!D44</f>
        <v>FECHAMENTOS LATERAIS</v>
      </c>
      <c r="C14" s="259"/>
      <c r="D14" s="259"/>
      <c r="E14" s="259"/>
      <c r="F14" s="177">
        <f>PLANILHA!I44</f>
        <v>34567.797206400006</v>
      </c>
      <c r="G14" s="179">
        <f t="shared" si="0"/>
        <v>0.14861021913843492</v>
      </c>
    </row>
    <row r="15" spans="1:7" x14ac:dyDescent="0.4">
      <c r="A15" s="183" t="s">
        <v>189</v>
      </c>
      <c r="B15" s="260" t="str">
        <f>PLANILHA!D55</f>
        <v>ESQUADRIAS</v>
      </c>
      <c r="C15" s="261"/>
      <c r="D15" s="261"/>
      <c r="E15" s="261"/>
      <c r="F15" s="184">
        <f>PLANILHA!I55</f>
        <v>14077.745196239999</v>
      </c>
      <c r="G15" s="179">
        <f t="shared" si="0"/>
        <v>6.0521553806180559E-2</v>
      </c>
    </row>
    <row r="16" spans="1:7" x14ac:dyDescent="0.4">
      <c r="A16" s="58" t="s">
        <v>269</v>
      </c>
      <c r="B16" s="258" t="str">
        <f>PLANILHA!D62</f>
        <v>REPAROS E REFORMAS</v>
      </c>
      <c r="C16" s="259"/>
      <c r="D16" s="259"/>
      <c r="E16" s="259"/>
      <c r="F16" s="177">
        <f>PLANILHA!I62</f>
        <v>54410.319099460001</v>
      </c>
      <c r="G16" s="179">
        <f>(F16/$F$19)</f>
        <v>0.2339150914500813</v>
      </c>
    </row>
    <row r="17" spans="1:7" x14ac:dyDescent="0.4">
      <c r="A17" s="58" t="s">
        <v>274</v>
      </c>
      <c r="B17" s="258" t="str">
        <f>PLANILHA!D71</f>
        <v>INSTALAÇÕES HIDRÁULICAS</v>
      </c>
      <c r="C17" s="259"/>
      <c r="D17" s="259"/>
      <c r="E17" s="259"/>
      <c r="F17" s="177">
        <f>PLANILHA!I71</f>
        <v>2284.9747459999999</v>
      </c>
      <c r="G17" s="179">
        <f>(F17/$F$19)</f>
        <v>9.8233218536117866E-3</v>
      </c>
    </row>
    <row r="18" spans="1:7" ht="15" thickBot="1" x14ac:dyDescent="0.45">
      <c r="A18" s="183" t="s">
        <v>279</v>
      </c>
      <c r="B18" s="260" t="str">
        <f>PLANILHA!D77</f>
        <v>SERVIÇOS COMPLEMENTARES</v>
      </c>
      <c r="C18" s="261"/>
      <c r="D18" s="261"/>
      <c r="E18" s="261"/>
      <c r="F18" s="184">
        <f>PLANILHA!I77</f>
        <v>14381.755315</v>
      </c>
      <c r="G18" s="179">
        <f>(F18/$F$19)</f>
        <v>6.1828521967890925E-2</v>
      </c>
    </row>
    <row r="19" spans="1:7" ht="15" thickBot="1" x14ac:dyDescent="0.45">
      <c r="A19" s="270" t="s">
        <v>11</v>
      </c>
      <c r="B19" s="271"/>
      <c r="C19" s="271"/>
      <c r="D19" s="271"/>
      <c r="E19" s="272"/>
      <c r="F19" s="154">
        <f>SUM(F8:F18)</f>
        <v>232607.13433306396</v>
      </c>
      <c r="G19" s="153">
        <f>SUM(G8:G18)</f>
        <v>1.0000000000000002</v>
      </c>
    </row>
    <row r="20" spans="1:7" ht="15" customHeight="1" x14ac:dyDescent="0.4">
      <c r="A20" s="281" t="s">
        <v>97</v>
      </c>
      <c r="B20" s="282"/>
      <c r="C20" s="282"/>
      <c r="D20" s="282"/>
      <c r="E20" s="282" t="s">
        <v>109</v>
      </c>
      <c r="F20" s="273" t="s">
        <v>311</v>
      </c>
      <c r="G20" s="274"/>
    </row>
    <row r="21" spans="1:7" ht="26.25" customHeight="1" thickBot="1" x14ac:dyDescent="0.45">
      <c r="A21" s="283"/>
      <c r="B21" s="284"/>
      <c r="C21" s="284"/>
      <c r="D21" s="284"/>
      <c r="E21" s="284"/>
      <c r="F21" s="275"/>
      <c r="G21" s="276"/>
    </row>
    <row r="22" spans="1:7" ht="15.75" customHeight="1" x14ac:dyDescent="0.4">
      <c r="A22" s="277"/>
      <c r="B22" s="278"/>
      <c r="C22" s="278"/>
      <c r="D22" s="278"/>
      <c r="E22" s="278"/>
      <c r="F22" s="279" t="s">
        <v>98</v>
      </c>
      <c r="G22" s="280"/>
    </row>
    <row r="23" spans="1:7" ht="15.75" customHeight="1" x14ac:dyDescent="0.4">
      <c r="A23" s="277"/>
      <c r="B23" s="278"/>
      <c r="C23" s="278"/>
      <c r="D23" s="278"/>
      <c r="E23" s="278"/>
      <c r="F23" s="264"/>
      <c r="G23" s="265"/>
    </row>
    <row r="24" spans="1:7" ht="15.75" customHeight="1" x14ac:dyDescent="0.4">
      <c r="A24" s="262" t="s">
        <v>26</v>
      </c>
      <c r="B24" s="263"/>
      <c r="C24" s="263"/>
      <c r="D24" s="263"/>
      <c r="E24" s="146" t="s">
        <v>112</v>
      </c>
      <c r="F24" s="264"/>
      <c r="G24" s="265"/>
    </row>
    <row r="25" spans="1:7" ht="15.75" customHeight="1" thickBot="1" x14ac:dyDescent="0.45">
      <c r="A25" s="266" t="s">
        <v>27</v>
      </c>
      <c r="B25" s="267"/>
      <c r="C25" s="267"/>
      <c r="D25" s="267"/>
      <c r="E25" s="147" t="s">
        <v>111</v>
      </c>
      <c r="F25" s="268"/>
      <c r="G25" s="269"/>
    </row>
  </sheetData>
  <mergeCells count="30">
    <mergeCell ref="B15:E15"/>
    <mergeCell ref="B10:E10"/>
    <mergeCell ref="B11:E11"/>
    <mergeCell ref="B12:E12"/>
    <mergeCell ref="B13:E13"/>
    <mergeCell ref="B14:E14"/>
    <mergeCell ref="B8:E8"/>
    <mergeCell ref="B9:E9"/>
    <mergeCell ref="B7:E7"/>
    <mergeCell ref="B1:F1"/>
    <mergeCell ref="B2:F2"/>
    <mergeCell ref="B3:F3"/>
    <mergeCell ref="B4:F4"/>
    <mergeCell ref="A5:G5"/>
    <mergeCell ref="A6:G6"/>
    <mergeCell ref="A25:D25"/>
    <mergeCell ref="F25:G25"/>
    <mergeCell ref="A19:E19"/>
    <mergeCell ref="F20:G21"/>
    <mergeCell ref="A22:D23"/>
    <mergeCell ref="E22:E23"/>
    <mergeCell ref="F22:G22"/>
    <mergeCell ref="F23:G23"/>
    <mergeCell ref="A20:D21"/>
    <mergeCell ref="E20:E21"/>
    <mergeCell ref="B16:E16"/>
    <mergeCell ref="B17:E17"/>
    <mergeCell ref="B18:E18"/>
    <mergeCell ref="A24:D24"/>
    <mergeCell ref="F24:G24"/>
  </mergeCells>
  <pageMargins left="0.7" right="0.7" top="1.3218749999999999" bottom="0.89583333333333337" header="0.3" footer="0.3"/>
  <pageSetup paperSize="9" scale="84" orientation="landscape" r:id="rId1"/>
  <headerFooter>
    <oddHeader>&amp;C&amp;G</oddHeader>
    <oddFooter xml:space="preserve">&amp;CRua Antenor Mamedes, nº 911 – Fone (65) 3261-1736
CEP 78.260-000 – Araputanga – Mato Grosso
E-mail: engenharia@araputanga.mt.gov.br
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108"/>
  <sheetViews>
    <sheetView topLeftCell="A69" zoomScale="80" zoomScaleNormal="80" zoomScaleSheetLayoutView="90" workbookViewId="0">
      <selection activeCell="G85" sqref="G85:I86"/>
    </sheetView>
  </sheetViews>
  <sheetFormatPr defaultRowHeight="14.6" x14ac:dyDescent="0.4"/>
  <cols>
    <col min="1" max="2" width="18.84375" customWidth="1"/>
    <col min="3" max="3" width="16.69140625" customWidth="1"/>
    <col min="4" max="4" width="69.3046875" customWidth="1"/>
    <col min="5" max="5" width="10.69140625" customWidth="1"/>
    <col min="6" max="6" width="12.84375" customWidth="1"/>
    <col min="7" max="7" width="16.3046875" customWidth="1"/>
    <col min="8" max="8" width="27" customWidth="1"/>
    <col min="9" max="9" width="27.3046875" customWidth="1"/>
    <col min="10" max="10" width="11" customWidth="1"/>
  </cols>
  <sheetData>
    <row r="1" spans="1:10" ht="15" thickBot="1" x14ac:dyDescent="0.45">
      <c r="A1" s="159" t="s">
        <v>12</v>
      </c>
      <c r="B1" s="346" t="s">
        <v>217</v>
      </c>
      <c r="C1" s="346"/>
      <c r="D1" s="346"/>
      <c r="E1" s="346"/>
      <c r="F1" s="346"/>
      <c r="G1" s="346"/>
      <c r="H1" s="338" t="s">
        <v>30</v>
      </c>
      <c r="I1" s="339"/>
    </row>
    <row r="2" spans="1:10" ht="15" thickBot="1" x14ac:dyDescent="0.45">
      <c r="A2" s="160" t="s">
        <v>13</v>
      </c>
      <c r="B2" s="246" t="s">
        <v>103</v>
      </c>
      <c r="C2" s="246"/>
      <c r="D2" s="246"/>
      <c r="E2" s="246"/>
      <c r="F2" s="246"/>
      <c r="G2" s="246"/>
      <c r="H2" s="135" t="s">
        <v>76</v>
      </c>
      <c r="I2" s="135" t="s">
        <v>302</v>
      </c>
    </row>
    <row r="3" spans="1:10" x14ac:dyDescent="0.4">
      <c r="A3" s="160" t="s">
        <v>14</v>
      </c>
      <c r="B3" s="246" t="s">
        <v>288</v>
      </c>
      <c r="C3" s="246"/>
      <c r="D3" s="246"/>
      <c r="E3" s="246"/>
      <c r="F3" s="246"/>
      <c r="G3" s="246"/>
      <c r="H3" s="158" t="s">
        <v>116</v>
      </c>
      <c r="I3" s="134" t="s">
        <v>122</v>
      </c>
    </row>
    <row r="4" spans="1:10" ht="15" thickBot="1" x14ac:dyDescent="0.45">
      <c r="A4" s="161" t="s">
        <v>15</v>
      </c>
      <c r="B4" s="347">
        <v>45672</v>
      </c>
      <c r="C4" s="347"/>
      <c r="D4" s="347"/>
      <c r="E4" s="347"/>
      <c r="F4" s="347"/>
      <c r="G4" s="347"/>
      <c r="H4" s="133">
        <f>'BDI AQUISIÇÃO'!E26/100</f>
        <v>0.15</v>
      </c>
      <c r="I4" s="133">
        <f>'BDI NÃO DESONERADO'!E26/100</f>
        <v>0.23910000000000001</v>
      </c>
    </row>
    <row r="5" spans="1:10" ht="15" thickBot="1" x14ac:dyDescent="0.45">
      <c r="A5" s="340" t="s">
        <v>29</v>
      </c>
      <c r="B5" s="341"/>
      <c r="C5" s="341"/>
      <c r="D5" s="341"/>
      <c r="E5" s="341"/>
      <c r="F5" s="341"/>
      <c r="G5" s="341"/>
      <c r="H5" s="341"/>
      <c r="I5" s="342"/>
    </row>
    <row r="6" spans="1:10" ht="28.75" thickBot="1" x14ac:dyDescent="0.45">
      <c r="A6" s="141" t="s">
        <v>117</v>
      </c>
      <c r="B6" s="215" t="s">
        <v>0</v>
      </c>
      <c r="C6" s="216" t="s">
        <v>1</v>
      </c>
      <c r="D6" s="216" t="s">
        <v>2</v>
      </c>
      <c r="E6" s="216" t="s">
        <v>3</v>
      </c>
      <c r="F6" s="216" t="s">
        <v>4</v>
      </c>
      <c r="G6" s="217" t="s">
        <v>16</v>
      </c>
      <c r="H6" s="217" t="s">
        <v>18</v>
      </c>
      <c r="I6" s="218" t="s">
        <v>17</v>
      </c>
      <c r="J6" s="2"/>
    </row>
    <row r="7" spans="1:10" x14ac:dyDescent="0.4">
      <c r="A7" s="142"/>
      <c r="B7" s="39" t="s">
        <v>6</v>
      </c>
      <c r="C7" s="39"/>
      <c r="D7" s="40" t="s">
        <v>7</v>
      </c>
      <c r="E7" s="39"/>
      <c r="F7" s="41"/>
      <c r="G7" s="41"/>
      <c r="H7" s="42"/>
      <c r="I7" s="41">
        <f>SUM(I8:I8)</f>
        <v>1953.06942</v>
      </c>
    </row>
    <row r="8" spans="1:10" x14ac:dyDescent="0.4">
      <c r="A8" s="144" t="s">
        <v>118</v>
      </c>
      <c r="B8" s="5" t="s">
        <v>8</v>
      </c>
      <c r="C8" s="6" t="s">
        <v>70</v>
      </c>
      <c r="D8" s="7" t="s">
        <v>23</v>
      </c>
      <c r="E8" s="5" t="s">
        <v>5</v>
      </c>
      <c r="F8" s="8">
        <v>3</v>
      </c>
      <c r="G8" s="8">
        <f>COMPOSIÇÃO!G16</f>
        <v>525.4</v>
      </c>
      <c r="H8" s="9">
        <f>G8+(G8*$I$4)</f>
        <v>651.02314000000001</v>
      </c>
      <c r="I8" s="8">
        <f>H8*F8</f>
        <v>1953.06942</v>
      </c>
    </row>
    <row r="9" spans="1:10" x14ac:dyDescent="0.4">
      <c r="A9" s="142"/>
      <c r="B9" s="39" t="s">
        <v>9</v>
      </c>
      <c r="C9" s="39"/>
      <c r="D9" s="40" t="s">
        <v>181</v>
      </c>
      <c r="E9" s="39"/>
      <c r="F9" s="41"/>
      <c r="G9" s="41"/>
      <c r="H9" s="42"/>
      <c r="I9" s="41">
        <f>SUM(I10:I10)</f>
        <v>4193.8082960000002</v>
      </c>
    </row>
    <row r="10" spans="1:10" x14ac:dyDescent="0.4">
      <c r="A10" s="144" t="s">
        <v>118</v>
      </c>
      <c r="B10" s="5" t="s">
        <v>10</v>
      </c>
      <c r="C10" s="6" t="s">
        <v>207</v>
      </c>
      <c r="D10" s="7" t="s">
        <v>181</v>
      </c>
      <c r="E10" s="5" t="s">
        <v>206</v>
      </c>
      <c r="F10" s="8">
        <v>2</v>
      </c>
      <c r="G10" s="8">
        <f>COMPOSIÇÃO!G24</f>
        <v>1692.28</v>
      </c>
      <c r="H10" s="9">
        <f>G10+(G10*$I$4)</f>
        <v>2096.9041480000001</v>
      </c>
      <c r="I10" s="8">
        <f>H10*F10</f>
        <v>4193.8082960000002</v>
      </c>
    </row>
    <row r="11" spans="1:10" x14ac:dyDescent="0.4">
      <c r="A11" s="44"/>
      <c r="B11" s="43" t="s">
        <v>156</v>
      </c>
      <c r="C11" s="44"/>
      <c r="D11" s="45" t="s">
        <v>234</v>
      </c>
      <c r="E11" s="46"/>
      <c r="F11" s="47"/>
      <c r="G11" s="47" t="s">
        <v>28</v>
      </c>
      <c r="H11" s="48"/>
      <c r="I11" s="47">
        <f>SUM(I13:I17)</f>
        <v>451.20220626399998</v>
      </c>
    </row>
    <row r="12" spans="1:10" s="1" customFormat="1" ht="28.3" x14ac:dyDescent="0.4">
      <c r="A12" s="143"/>
      <c r="B12" s="49"/>
      <c r="C12" s="50"/>
      <c r="D12" s="51" t="s">
        <v>235</v>
      </c>
      <c r="E12" s="49"/>
      <c r="F12" s="52"/>
      <c r="G12" s="52"/>
      <c r="H12" s="53"/>
      <c r="I12" s="52"/>
    </row>
    <row r="13" spans="1:10" ht="27.75" customHeight="1" x14ac:dyDescent="0.4">
      <c r="A13" s="144" t="s">
        <v>32</v>
      </c>
      <c r="B13" s="5" t="s">
        <v>21</v>
      </c>
      <c r="C13" s="6">
        <v>97622</v>
      </c>
      <c r="D13" s="7" t="s">
        <v>294</v>
      </c>
      <c r="E13" s="5" t="s">
        <v>133</v>
      </c>
      <c r="F13" s="8">
        <v>0.753</v>
      </c>
      <c r="G13" s="8">
        <v>53.68</v>
      </c>
      <c r="H13" s="9">
        <f>G13+(G13*$I$4)</f>
        <v>66.514887999999999</v>
      </c>
      <c r="I13" s="8">
        <f>H13*F13</f>
        <v>50.085710663999997</v>
      </c>
    </row>
    <row r="14" spans="1:10" s="1" customFormat="1" x14ac:dyDescent="0.4">
      <c r="A14" s="143"/>
      <c r="B14" s="49"/>
      <c r="C14" s="50"/>
      <c r="D14" s="51" t="s">
        <v>287</v>
      </c>
      <c r="E14" s="49"/>
      <c r="F14" s="52"/>
      <c r="G14" s="52"/>
      <c r="H14" s="53"/>
      <c r="I14" s="52"/>
    </row>
    <row r="15" spans="1:10" ht="28.3" x14ac:dyDescent="0.4">
      <c r="A15" s="144" t="s">
        <v>32</v>
      </c>
      <c r="B15" s="5" t="s">
        <v>22</v>
      </c>
      <c r="C15" s="6">
        <v>97647</v>
      </c>
      <c r="D15" s="7" t="s">
        <v>295</v>
      </c>
      <c r="E15" s="5" t="s">
        <v>5</v>
      </c>
      <c r="F15" s="8">
        <v>60.6</v>
      </c>
      <c r="G15" s="8">
        <v>3.36</v>
      </c>
      <c r="H15" s="9">
        <f>G15+(G15*$I$4)</f>
        <v>4.1633759999999995</v>
      </c>
      <c r="I15" s="8">
        <f>H15*F15</f>
        <v>252.30058559999998</v>
      </c>
    </row>
    <row r="16" spans="1:10" s="1" customFormat="1" x14ac:dyDescent="0.4">
      <c r="A16" s="143"/>
      <c r="B16" s="49"/>
      <c r="C16" s="50"/>
      <c r="D16" s="51" t="s">
        <v>245</v>
      </c>
      <c r="E16" s="49"/>
      <c r="F16" s="52"/>
      <c r="G16" s="52"/>
      <c r="H16" s="53"/>
      <c r="I16" s="52"/>
    </row>
    <row r="17" spans="1:9" ht="28.3" x14ac:dyDescent="0.4">
      <c r="A17" s="144" t="s">
        <v>32</v>
      </c>
      <c r="B17" s="5" t="s">
        <v>230</v>
      </c>
      <c r="C17" s="6">
        <v>97663</v>
      </c>
      <c r="D17" s="7" t="s">
        <v>296</v>
      </c>
      <c r="E17" s="5" t="s">
        <v>158</v>
      </c>
      <c r="F17" s="8">
        <v>10</v>
      </c>
      <c r="G17" s="8">
        <v>12.01</v>
      </c>
      <c r="H17" s="9">
        <f>G17+(G17*$I$4)</f>
        <v>14.881591</v>
      </c>
      <c r="I17" s="8">
        <f>H17*F17</f>
        <v>148.81591</v>
      </c>
    </row>
    <row r="18" spans="1:9" x14ac:dyDescent="0.4">
      <c r="A18" s="44"/>
      <c r="B18" s="43" t="s">
        <v>159</v>
      </c>
      <c r="C18" s="44"/>
      <c r="D18" s="45" t="s">
        <v>162</v>
      </c>
      <c r="E18" s="46"/>
      <c r="F18" s="47"/>
      <c r="G18" s="47" t="s">
        <v>28</v>
      </c>
      <c r="H18" s="48"/>
      <c r="I18" s="47">
        <f>SUM(I19:I31)</f>
        <v>51814.793057310002</v>
      </c>
    </row>
    <row r="19" spans="1:9" s="1" customFormat="1" x14ac:dyDescent="0.4">
      <c r="A19" s="143"/>
      <c r="B19" s="49"/>
      <c r="C19" s="50"/>
      <c r="D19" s="51" t="s">
        <v>188</v>
      </c>
      <c r="E19" s="49"/>
      <c r="F19" s="52"/>
      <c r="G19" s="52"/>
      <c r="H19" s="53"/>
      <c r="I19" s="52"/>
    </row>
    <row r="20" spans="1:9" ht="28.3" x14ac:dyDescent="0.4">
      <c r="A20" s="144" t="s">
        <v>32</v>
      </c>
      <c r="B20" s="5" t="s">
        <v>160</v>
      </c>
      <c r="C20" s="6">
        <v>94263</v>
      </c>
      <c r="D20" s="7" t="s">
        <v>297</v>
      </c>
      <c r="E20" s="5" t="s">
        <v>157</v>
      </c>
      <c r="F20" s="8">
        <v>118.7</v>
      </c>
      <c r="G20" s="8">
        <v>39.51</v>
      </c>
      <c r="H20" s="9">
        <f>G20+(G20*$I$4)</f>
        <v>48.956840999999997</v>
      </c>
      <c r="I20" s="8">
        <f>H20*F20</f>
        <v>5811.1770267000002</v>
      </c>
    </row>
    <row r="21" spans="1:9" ht="29.25" customHeight="1" x14ac:dyDescent="0.4">
      <c r="A21" s="144" t="s">
        <v>170</v>
      </c>
      <c r="B21" s="5" t="s">
        <v>161</v>
      </c>
      <c r="C21" s="6" t="s">
        <v>171</v>
      </c>
      <c r="D21" s="7" t="s">
        <v>172</v>
      </c>
      <c r="E21" s="5" t="s">
        <v>133</v>
      </c>
      <c r="F21" s="8">
        <v>41.8</v>
      </c>
      <c r="G21" s="8">
        <v>139.28</v>
      </c>
      <c r="H21" s="9">
        <f>G21+(G21*$I$4)</f>
        <v>172.58184800000001</v>
      </c>
      <c r="I21" s="8">
        <f>H21*F21</f>
        <v>7213.9212464000002</v>
      </c>
    </row>
    <row r="22" spans="1:9" s="1" customFormat="1" x14ac:dyDescent="0.4">
      <c r="A22" s="143"/>
      <c r="B22" s="49"/>
      <c r="C22" s="50"/>
      <c r="D22" s="51" t="s">
        <v>163</v>
      </c>
      <c r="E22" s="49"/>
      <c r="F22" s="52"/>
      <c r="G22" s="52"/>
      <c r="H22" s="53"/>
      <c r="I22" s="52"/>
    </row>
    <row r="23" spans="1:9" ht="47.25" customHeight="1" x14ac:dyDescent="0.4">
      <c r="A23" s="144" t="s">
        <v>32</v>
      </c>
      <c r="B23" s="5" t="s">
        <v>190</v>
      </c>
      <c r="C23" s="6">
        <v>94990</v>
      </c>
      <c r="D23" s="7" t="s">
        <v>180</v>
      </c>
      <c r="E23" s="5" t="s">
        <v>133</v>
      </c>
      <c r="F23" s="8">
        <v>0.96</v>
      </c>
      <c r="G23" s="8">
        <v>891.69</v>
      </c>
      <c r="H23" s="9">
        <f>G23+(G23*$I$4)</f>
        <v>1104.8930790000002</v>
      </c>
      <c r="I23" s="8">
        <f>H23*F23</f>
        <v>1060.6973558400002</v>
      </c>
    </row>
    <row r="24" spans="1:9" s="1" customFormat="1" x14ac:dyDescent="0.4">
      <c r="A24" s="143"/>
      <c r="B24" s="49"/>
      <c r="C24" s="50"/>
      <c r="D24" s="51" t="s">
        <v>225</v>
      </c>
      <c r="E24" s="49"/>
      <c r="F24" s="52"/>
      <c r="G24" s="52"/>
      <c r="H24" s="53"/>
      <c r="I24" s="52"/>
    </row>
    <row r="25" spans="1:9" ht="28.3" x14ac:dyDescent="0.4">
      <c r="A25" s="144" t="s">
        <v>32</v>
      </c>
      <c r="B25" s="5" t="s">
        <v>262</v>
      </c>
      <c r="C25" s="6">
        <v>94263</v>
      </c>
      <c r="D25" s="7" t="s">
        <v>297</v>
      </c>
      <c r="E25" s="5" t="s">
        <v>157</v>
      </c>
      <c r="F25" s="8">
        <v>106.26</v>
      </c>
      <c r="G25" s="8">
        <v>39.51</v>
      </c>
      <c r="H25" s="9">
        <f>G25+(G25*$I$4)</f>
        <v>48.956840999999997</v>
      </c>
      <c r="I25" s="8">
        <f>H25*F25</f>
        <v>5202.1539246599996</v>
      </c>
    </row>
    <row r="26" spans="1:9" ht="47.25" customHeight="1" x14ac:dyDescent="0.4">
      <c r="A26" s="144" t="s">
        <v>32</v>
      </c>
      <c r="B26" s="5" t="s">
        <v>263</v>
      </c>
      <c r="C26" s="6">
        <v>96624</v>
      </c>
      <c r="D26" s="7" t="s">
        <v>298</v>
      </c>
      <c r="E26" s="5" t="s">
        <v>133</v>
      </c>
      <c r="F26" s="8">
        <v>15.04</v>
      </c>
      <c r="G26" s="8">
        <v>250.03</v>
      </c>
      <c r="H26" s="9">
        <f>G26+(G26*$I$4)</f>
        <v>309.81217300000003</v>
      </c>
      <c r="I26" s="8">
        <f>H26*F26</f>
        <v>4659.5750819200002</v>
      </c>
    </row>
    <row r="27" spans="1:9" s="1" customFormat="1" x14ac:dyDescent="0.4">
      <c r="A27" s="143"/>
      <c r="B27" s="49"/>
      <c r="C27" s="50"/>
      <c r="D27" s="51" t="s">
        <v>226</v>
      </c>
      <c r="E27" s="49"/>
      <c r="F27" s="52"/>
      <c r="G27" s="52"/>
      <c r="H27" s="53"/>
      <c r="I27" s="52"/>
    </row>
    <row r="28" spans="1:9" ht="37.5" customHeight="1" x14ac:dyDescent="0.4">
      <c r="A28" s="144" t="s">
        <v>32</v>
      </c>
      <c r="B28" s="5" t="s">
        <v>264</v>
      </c>
      <c r="C28" s="6">
        <v>103946</v>
      </c>
      <c r="D28" s="7" t="s">
        <v>299</v>
      </c>
      <c r="E28" s="5" t="s">
        <v>5</v>
      </c>
      <c r="F28" s="8">
        <v>879</v>
      </c>
      <c r="G28" s="8">
        <v>19.39</v>
      </c>
      <c r="H28" s="9">
        <f>G28+(G28*$I$4)</f>
        <v>24.026149</v>
      </c>
      <c r="I28" s="8">
        <f>H28*F28</f>
        <v>21118.984971000002</v>
      </c>
    </row>
    <row r="29" spans="1:9" s="1" customFormat="1" x14ac:dyDescent="0.4">
      <c r="A29" s="143"/>
      <c r="B29" s="49"/>
      <c r="C29" s="50"/>
      <c r="D29" s="51" t="s">
        <v>236</v>
      </c>
      <c r="E29" s="49"/>
      <c r="F29" s="52"/>
      <c r="G29" s="52"/>
      <c r="H29" s="53"/>
      <c r="I29" s="52"/>
    </row>
    <row r="30" spans="1:9" ht="61.5" customHeight="1" x14ac:dyDescent="0.4">
      <c r="A30" s="144" t="s">
        <v>32</v>
      </c>
      <c r="B30" s="5" t="s">
        <v>265</v>
      </c>
      <c r="C30" s="6">
        <v>87620</v>
      </c>
      <c r="D30" s="7" t="s">
        <v>238</v>
      </c>
      <c r="E30" s="5" t="s">
        <v>5</v>
      </c>
      <c r="F30" s="8">
        <v>50.19</v>
      </c>
      <c r="G30" s="8">
        <v>33.119999999999997</v>
      </c>
      <c r="H30" s="9">
        <f>G30+(G30*$I$4)</f>
        <v>41.038991999999993</v>
      </c>
      <c r="I30" s="8">
        <f>H30*F30</f>
        <v>2059.7470084799997</v>
      </c>
    </row>
    <row r="31" spans="1:9" ht="47.25" customHeight="1" x14ac:dyDescent="0.4">
      <c r="A31" s="144" t="s">
        <v>32</v>
      </c>
      <c r="B31" s="5" t="s">
        <v>266</v>
      </c>
      <c r="C31" s="6">
        <v>87257</v>
      </c>
      <c r="D31" s="7" t="s">
        <v>237</v>
      </c>
      <c r="E31" s="5" t="s">
        <v>5</v>
      </c>
      <c r="F31" s="8">
        <v>50.19</v>
      </c>
      <c r="G31" s="8">
        <v>75.39</v>
      </c>
      <c r="H31" s="9">
        <f>G31+(G31*$I$4)</f>
        <v>93.415749000000005</v>
      </c>
      <c r="I31" s="8">
        <f>H31*F31</f>
        <v>4688.53644231</v>
      </c>
    </row>
    <row r="32" spans="1:9" x14ac:dyDescent="0.4">
      <c r="A32" s="44"/>
      <c r="B32" s="43" t="s">
        <v>164</v>
      </c>
      <c r="C32" s="44"/>
      <c r="D32" s="45" t="s">
        <v>240</v>
      </c>
      <c r="E32" s="46"/>
      <c r="F32" s="47"/>
      <c r="G32" s="47" t="s">
        <v>28</v>
      </c>
      <c r="H32" s="48"/>
      <c r="I32" s="47">
        <f>SUM(I34:I36)</f>
        <v>27213.606866159997</v>
      </c>
    </row>
    <row r="33" spans="1:9" s="1" customFormat="1" x14ac:dyDescent="0.4">
      <c r="A33" s="143"/>
      <c r="B33" s="49"/>
      <c r="C33" s="50"/>
      <c r="D33" s="51" t="s">
        <v>242</v>
      </c>
      <c r="E33" s="49"/>
      <c r="F33" s="52"/>
      <c r="G33" s="52"/>
      <c r="H33" s="53"/>
      <c r="I33" s="52"/>
    </row>
    <row r="34" spans="1:9" ht="54" customHeight="1" x14ac:dyDescent="0.4">
      <c r="A34" s="144" t="s">
        <v>32</v>
      </c>
      <c r="B34" s="5" t="s">
        <v>165</v>
      </c>
      <c r="C34" s="6">
        <v>102253</v>
      </c>
      <c r="D34" s="7" t="s">
        <v>241</v>
      </c>
      <c r="E34" s="5" t="s">
        <v>5</v>
      </c>
      <c r="F34" s="8">
        <v>4.1399999999999997</v>
      </c>
      <c r="G34" s="8">
        <v>1030.8900000000001</v>
      </c>
      <c r="H34" s="9">
        <f>G34+(G34*$I$4)</f>
        <v>1277.3757990000001</v>
      </c>
      <c r="I34" s="8">
        <f>H34*F34</f>
        <v>5288.3358078600004</v>
      </c>
    </row>
    <row r="35" spans="1:9" s="1" customFormat="1" x14ac:dyDescent="0.4">
      <c r="A35" s="143"/>
      <c r="B35" s="49"/>
      <c r="C35" s="50"/>
      <c r="D35" s="51" t="s">
        <v>243</v>
      </c>
      <c r="E35" s="49"/>
      <c r="F35" s="52"/>
      <c r="G35" s="52"/>
      <c r="H35" s="53"/>
      <c r="I35" s="52"/>
    </row>
    <row r="36" spans="1:9" ht="62.25" customHeight="1" x14ac:dyDescent="0.4">
      <c r="A36" s="144" t="s">
        <v>32</v>
      </c>
      <c r="B36" s="5" t="s">
        <v>191</v>
      </c>
      <c r="C36" s="6">
        <v>104611</v>
      </c>
      <c r="D36" s="7" t="s">
        <v>244</v>
      </c>
      <c r="E36" s="5" t="s">
        <v>5</v>
      </c>
      <c r="F36" s="8">
        <v>166.38</v>
      </c>
      <c r="G36" s="8">
        <v>106.35</v>
      </c>
      <c r="H36" s="9">
        <f>G36+(G36*$I$4)</f>
        <v>131.77828499999998</v>
      </c>
      <c r="I36" s="8">
        <f>H36*F36</f>
        <v>21925.271058299997</v>
      </c>
    </row>
    <row r="37" spans="1:9" x14ac:dyDescent="0.4">
      <c r="A37" s="44"/>
      <c r="B37" s="43" t="s">
        <v>177</v>
      </c>
      <c r="C37" s="44"/>
      <c r="D37" s="45" t="s">
        <v>258</v>
      </c>
      <c r="E37" s="46"/>
      <c r="F37" s="47"/>
      <c r="G37" s="47" t="s">
        <v>28</v>
      </c>
      <c r="H37" s="48"/>
      <c r="I37" s="47">
        <f>SUM(I39:I43)</f>
        <v>27258.062924230002</v>
      </c>
    </row>
    <row r="38" spans="1:9" s="1" customFormat="1" x14ac:dyDescent="0.4">
      <c r="A38" s="143"/>
      <c r="B38" s="49"/>
      <c r="C38" s="50"/>
      <c r="D38" s="51" t="s">
        <v>259</v>
      </c>
      <c r="E38" s="49"/>
      <c r="F38" s="52"/>
      <c r="G38" s="52"/>
      <c r="H38" s="53"/>
      <c r="I38" s="52"/>
    </row>
    <row r="39" spans="1:9" ht="40.5" customHeight="1" x14ac:dyDescent="0.4">
      <c r="A39" s="144" t="s">
        <v>32</v>
      </c>
      <c r="B39" s="5" t="s">
        <v>192</v>
      </c>
      <c r="C39" s="6">
        <v>94213</v>
      </c>
      <c r="D39" s="7" t="s">
        <v>260</v>
      </c>
      <c r="E39" s="5" t="s">
        <v>5</v>
      </c>
      <c r="F39" s="8">
        <v>60.6</v>
      </c>
      <c r="G39" s="8">
        <v>66.62</v>
      </c>
      <c r="H39" s="9">
        <f>G39+(G39*$I$4)</f>
        <v>82.548842000000008</v>
      </c>
      <c r="I39" s="8">
        <f>H39*F39</f>
        <v>5002.4598252000005</v>
      </c>
    </row>
    <row r="40" spans="1:9" ht="54" customHeight="1" x14ac:dyDescent="0.4">
      <c r="A40" s="144" t="s">
        <v>32</v>
      </c>
      <c r="B40" s="5" t="s">
        <v>193</v>
      </c>
      <c r="C40" s="6">
        <v>96116</v>
      </c>
      <c r="D40" s="7" t="s">
        <v>261</v>
      </c>
      <c r="E40" s="5" t="s">
        <v>5</v>
      </c>
      <c r="F40" s="8">
        <v>50.19</v>
      </c>
      <c r="G40" s="8">
        <v>60.75</v>
      </c>
      <c r="H40" s="9">
        <f>G40+(G40*$I$4)</f>
        <v>75.275324999999995</v>
      </c>
      <c r="I40" s="8">
        <f>H40*F40</f>
        <v>3778.0685617499994</v>
      </c>
    </row>
    <row r="41" spans="1:9" s="1" customFormat="1" x14ac:dyDescent="0.4">
      <c r="A41" s="143"/>
      <c r="B41" s="49"/>
      <c r="C41" s="50"/>
      <c r="D41" s="51" t="s">
        <v>290</v>
      </c>
      <c r="E41" s="49"/>
      <c r="F41" s="52"/>
      <c r="G41" s="52"/>
      <c r="H41" s="53"/>
      <c r="I41" s="52"/>
    </row>
    <row r="42" spans="1:9" ht="57" customHeight="1" x14ac:dyDescent="0.4">
      <c r="A42" s="144" t="s">
        <v>32</v>
      </c>
      <c r="B42" s="5" t="s">
        <v>292</v>
      </c>
      <c r="C42" s="6">
        <v>92580</v>
      </c>
      <c r="D42" s="7" t="s">
        <v>291</v>
      </c>
      <c r="E42" s="5" t="s">
        <v>5</v>
      </c>
      <c r="F42" s="8">
        <v>170.62</v>
      </c>
      <c r="G42" s="8">
        <v>46.12</v>
      </c>
      <c r="H42" s="9">
        <f>G42+(G42*$I$4)</f>
        <v>57.147291999999993</v>
      </c>
      <c r="I42" s="8">
        <f>H42*F42</f>
        <v>9750.4709610399987</v>
      </c>
    </row>
    <row r="43" spans="1:9" ht="40.5" customHeight="1" x14ac:dyDescent="0.4">
      <c r="A43" s="144" t="s">
        <v>32</v>
      </c>
      <c r="B43" s="5" t="s">
        <v>293</v>
      </c>
      <c r="C43" s="6">
        <v>94213</v>
      </c>
      <c r="D43" s="7" t="s">
        <v>260</v>
      </c>
      <c r="E43" s="5" t="s">
        <v>5</v>
      </c>
      <c r="F43" s="8">
        <v>105.72</v>
      </c>
      <c r="G43" s="8">
        <v>66.62</v>
      </c>
      <c r="H43" s="9">
        <f>G43+(G43*$I$4)</f>
        <v>82.548842000000008</v>
      </c>
      <c r="I43" s="8">
        <f>H43*F43</f>
        <v>8727.0635762400016</v>
      </c>
    </row>
    <row r="44" spans="1:9" x14ac:dyDescent="0.4">
      <c r="A44" s="44"/>
      <c r="B44" s="43" t="s">
        <v>183</v>
      </c>
      <c r="C44" s="44"/>
      <c r="D44" s="45" t="s">
        <v>167</v>
      </c>
      <c r="E44" s="46"/>
      <c r="F44" s="47"/>
      <c r="G44" s="47" t="s">
        <v>28</v>
      </c>
      <c r="H44" s="48"/>
      <c r="I44" s="47">
        <f>SUM(I46:I54)</f>
        <v>34567.797206400006</v>
      </c>
    </row>
    <row r="45" spans="1:9" s="1" customFormat="1" x14ac:dyDescent="0.4">
      <c r="A45" s="143"/>
      <c r="B45" s="49"/>
      <c r="C45" s="50"/>
      <c r="D45" s="51" t="s">
        <v>224</v>
      </c>
      <c r="E45" s="49"/>
      <c r="F45" s="52"/>
      <c r="G45" s="52"/>
      <c r="H45" s="53"/>
      <c r="I45" s="52"/>
    </row>
    <row r="46" spans="1:9" ht="27.75" customHeight="1" x14ac:dyDescent="0.4">
      <c r="A46" s="144" t="s">
        <v>170</v>
      </c>
      <c r="B46" s="5" t="s">
        <v>194</v>
      </c>
      <c r="C46" s="6" t="s">
        <v>222</v>
      </c>
      <c r="D46" s="7" t="s">
        <v>223</v>
      </c>
      <c r="E46" s="5" t="s">
        <v>157</v>
      </c>
      <c r="F46" s="8">
        <v>243.27</v>
      </c>
      <c r="G46" s="8">
        <v>29.76</v>
      </c>
      <c r="H46" s="9">
        <f>G46+(G46*$I$4)</f>
        <v>36.875616000000001</v>
      </c>
      <c r="I46" s="8">
        <f>H46*F46</f>
        <v>8970.7311043200007</v>
      </c>
    </row>
    <row r="47" spans="1:9" ht="28.5" customHeight="1" x14ac:dyDescent="0.4">
      <c r="A47" s="144" t="s">
        <v>32</v>
      </c>
      <c r="B47" s="5" t="s">
        <v>195</v>
      </c>
      <c r="C47" s="6" t="s">
        <v>214</v>
      </c>
      <c r="D47" s="7" t="s">
        <v>215</v>
      </c>
      <c r="E47" s="5" t="s">
        <v>216</v>
      </c>
      <c r="F47" s="8">
        <f>210.16*0.14</f>
        <v>29.422400000000003</v>
      </c>
      <c r="G47" s="8">
        <v>8</v>
      </c>
      <c r="H47" s="9">
        <f>G47+(G47*$I$4)</f>
        <v>9.9128000000000007</v>
      </c>
      <c r="I47" s="8">
        <f>H47*F47</f>
        <v>291.65836672000006</v>
      </c>
    </row>
    <row r="48" spans="1:9" s="1" customFormat="1" x14ac:dyDescent="0.4">
      <c r="A48" s="143"/>
      <c r="B48" s="49"/>
      <c r="C48" s="50"/>
      <c r="D48" s="51" t="s">
        <v>229</v>
      </c>
      <c r="E48" s="49"/>
      <c r="F48" s="52"/>
      <c r="G48" s="52"/>
      <c r="H48" s="53"/>
      <c r="I48" s="52"/>
    </row>
    <row r="49" spans="1:9" ht="27.75" customHeight="1" x14ac:dyDescent="0.4">
      <c r="A49" s="144" t="s">
        <v>170</v>
      </c>
      <c r="B49" s="5" t="s">
        <v>196</v>
      </c>
      <c r="C49" s="6" t="s">
        <v>227</v>
      </c>
      <c r="D49" s="7" t="s">
        <v>228</v>
      </c>
      <c r="E49" s="5" t="s">
        <v>157</v>
      </c>
      <c r="F49" s="8">
        <v>24</v>
      </c>
      <c r="G49" s="8">
        <v>181.81</v>
      </c>
      <c r="H49" s="9">
        <f>G49+(G49*$I$4)</f>
        <v>225.28077100000002</v>
      </c>
      <c r="I49" s="8">
        <f>H49*F49</f>
        <v>5406.7385040000008</v>
      </c>
    </row>
    <row r="50" spans="1:9" ht="33.75" customHeight="1" x14ac:dyDescent="0.4">
      <c r="A50" s="144" t="s">
        <v>170</v>
      </c>
      <c r="B50" s="5" t="s">
        <v>197</v>
      </c>
      <c r="C50" s="6" t="s">
        <v>168</v>
      </c>
      <c r="D50" s="7" t="s">
        <v>169</v>
      </c>
      <c r="E50" s="5" t="s">
        <v>5</v>
      </c>
      <c r="F50" s="8">
        <v>300</v>
      </c>
      <c r="G50" s="8">
        <v>20</v>
      </c>
      <c r="H50" s="9">
        <f>G50+(G50*$I$4)</f>
        <v>24.782</v>
      </c>
      <c r="I50" s="8">
        <f>H50*F50</f>
        <v>7434.6</v>
      </c>
    </row>
    <row r="51" spans="1:9" ht="28.5" customHeight="1" x14ac:dyDescent="0.4">
      <c r="A51" s="144" t="s">
        <v>32</v>
      </c>
      <c r="B51" s="5" t="s">
        <v>267</v>
      </c>
      <c r="C51" s="6" t="s">
        <v>214</v>
      </c>
      <c r="D51" s="7" t="s">
        <v>215</v>
      </c>
      <c r="E51" s="5" t="s">
        <v>216</v>
      </c>
      <c r="F51" s="8">
        <f>105.08*0.14</f>
        <v>14.711200000000002</v>
      </c>
      <c r="G51" s="8">
        <v>8</v>
      </c>
      <c r="H51" s="9">
        <f>G51+(G51*$I$4)</f>
        <v>9.9128000000000007</v>
      </c>
      <c r="I51" s="8">
        <f>H51*F51</f>
        <v>145.82918336000003</v>
      </c>
    </row>
    <row r="52" spans="1:9" s="1" customFormat="1" x14ac:dyDescent="0.4">
      <c r="A52" s="143"/>
      <c r="B52" s="49"/>
      <c r="C52" s="50"/>
      <c r="D52" s="51" t="s">
        <v>307</v>
      </c>
      <c r="E52" s="49"/>
      <c r="F52" s="52"/>
      <c r="G52" s="52"/>
      <c r="H52" s="53"/>
      <c r="I52" s="52"/>
    </row>
    <row r="53" spans="1:9" ht="33.75" customHeight="1" x14ac:dyDescent="0.4">
      <c r="A53" s="144" t="s">
        <v>170</v>
      </c>
      <c r="B53" s="5" t="s">
        <v>308</v>
      </c>
      <c r="C53" s="6" t="s">
        <v>168</v>
      </c>
      <c r="D53" s="7" t="s">
        <v>169</v>
      </c>
      <c r="E53" s="5" t="s">
        <v>5</v>
      </c>
      <c r="F53" s="8">
        <v>487.5</v>
      </c>
      <c r="G53" s="8">
        <v>20</v>
      </c>
      <c r="H53" s="9">
        <f>G53+(G53*$I$4)</f>
        <v>24.782</v>
      </c>
      <c r="I53" s="8">
        <f>H53*F53</f>
        <v>12081.225</v>
      </c>
    </row>
    <row r="54" spans="1:9" ht="28.5" customHeight="1" x14ac:dyDescent="0.4">
      <c r="A54" s="144" t="s">
        <v>32</v>
      </c>
      <c r="B54" s="5" t="s">
        <v>309</v>
      </c>
      <c r="C54" s="6" t="s">
        <v>214</v>
      </c>
      <c r="D54" s="7" t="s">
        <v>215</v>
      </c>
      <c r="E54" s="5" t="s">
        <v>216</v>
      </c>
      <c r="F54" s="8">
        <v>23.91</v>
      </c>
      <c r="G54" s="8">
        <v>8</v>
      </c>
      <c r="H54" s="9">
        <f>G54+(G54*$I$4)</f>
        <v>9.9128000000000007</v>
      </c>
      <c r="I54" s="8">
        <f>H54*F54</f>
        <v>237.01504800000001</v>
      </c>
    </row>
    <row r="55" spans="1:9" x14ac:dyDescent="0.4">
      <c r="A55" s="44"/>
      <c r="B55" s="43" t="s">
        <v>189</v>
      </c>
      <c r="C55" s="44"/>
      <c r="D55" s="45" t="s">
        <v>248</v>
      </c>
      <c r="E55" s="46"/>
      <c r="F55" s="47"/>
      <c r="G55" s="47" t="s">
        <v>28</v>
      </c>
      <c r="H55" s="48"/>
      <c r="I55" s="47">
        <f>SUM(I57:I61)</f>
        <v>14077.745196239999</v>
      </c>
    </row>
    <row r="56" spans="1:9" s="1" customFormat="1" x14ac:dyDescent="0.4">
      <c r="A56" s="143"/>
      <c r="B56" s="49"/>
      <c r="C56" s="50"/>
      <c r="D56" s="51" t="s">
        <v>249</v>
      </c>
      <c r="E56" s="49"/>
      <c r="F56" s="52"/>
      <c r="G56" s="52"/>
      <c r="H56" s="53"/>
      <c r="I56" s="52"/>
    </row>
    <row r="57" spans="1:9" ht="56.6" x14ac:dyDescent="0.4">
      <c r="A57" s="144" t="s">
        <v>32</v>
      </c>
      <c r="B57" s="5" t="s">
        <v>198</v>
      </c>
      <c r="C57" s="6">
        <v>94569</v>
      </c>
      <c r="D57" s="7" t="s">
        <v>300</v>
      </c>
      <c r="E57" s="5" t="s">
        <v>5</v>
      </c>
      <c r="F57" s="8">
        <v>2.7</v>
      </c>
      <c r="G57" s="8">
        <v>628.75</v>
      </c>
      <c r="H57" s="9">
        <f>G57+(G57*$I$4)</f>
        <v>779.08412499999997</v>
      </c>
      <c r="I57" s="8">
        <f>H57*F57</f>
        <v>2103.5271375000002</v>
      </c>
    </row>
    <row r="58" spans="1:9" ht="45.75" customHeight="1" x14ac:dyDescent="0.4">
      <c r="A58" s="144" t="s">
        <v>32</v>
      </c>
      <c r="B58" s="5" t="s">
        <v>199</v>
      </c>
      <c r="C58" s="6">
        <v>91338</v>
      </c>
      <c r="D58" s="7" t="s">
        <v>250</v>
      </c>
      <c r="E58" s="5" t="s">
        <v>5</v>
      </c>
      <c r="F58" s="8">
        <v>2.94</v>
      </c>
      <c r="G58" s="8">
        <v>837.96</v>
      </c>
      <c r="H58" s="9">
        <f>G58+(G58*$I$4)</f>
        <v>1038.3162360000001</v>
      </c>
      <c r="I58" s="8">
        <f>H58*F58</f>
        <v>3052.6497338400004</v>
      </c>
    </row>
    <row r="59" spans="1:9" ht="45.75" customHeight="1" x14ac:dyDescent="0.4">
      <c r="A59" s="144" t="s">
        <v>32</v>
      </c>
      <c r="B59" s="5" t="s">
        <v>200</v>
      </c>
      <c r="C59" s="6">
        <v>91341</v>
      </c>
      <c r="D59" s="7" t="s">
        <v>251</v>
      </c>
      <c r="E59" s="5" t="s">
        <v>5</v>
      </c>
      <c r="F59" s="8">
        <v>6.3</v>
      </c>
      <c r="G59" s="8">
        <v>651.80999999999995</v>
      </c>
      <c r="H59" s="9">
        <f>G59+(G59*$I$4)</f>
        <v>807.65777099999991</v>
      </c>
      <c r="I59" s="8">
        <f>H59*F59</f>
        <v>5088.2439572999992</v>
      </c>
    </row>
    <row r="60" spans="1:9" s="1" customFormat="1" x14ac:dyDescent="0.4">
      <c r="A60" s="143"/>
      <c r="B60" s="49"/>
      <c r="C60" s="50"/>
      <c r="D60" s="51" t="s">
        <v>252</v>
      </c>
      <c r="E60" s="49"/>
      <c r="F60" s="52"/>
      <c r="G60" s="52"/>
      <c r="H60" s="53"/>
      <c r="I60" s="52"/>
    </row>
    <row r="61" spans="1:9" ht="53.25" customHeight="1" x14ac:dyDescent="0.4">
      <c r="A61" s="144" t="s">
        <v>32</v>
      </c>
      <c r="B61" s="5" t="s">
        <v>268</v>
      </c>
      <c r="C61" s="6" t="s">
        <v>253</v>
      </c>
      <c r="D61" s="7" t="s">
        <v>254</v>
      </c>
      <c r="E61" s="5" t="s">
        <v>5</v>
      </c>
      <c r="F61" s="8">
        <v>4.2</v>
      </c>
      <c r="G61" s="8">
        <v>736.58</v>
      </c>
      <c r="H61" s="9">
        <f>G61+(G61*$I$4)</f>
        <v>912.69627800000012</v>
      </c>
      <c r="I61" s="8">
        <f>H61*F61</f>
        <v>3833.3243676000006</v>
      </c>
    </row>
    <row r="62" spans="1:9" x14ac:dyDescent="0.4">
      <c r="A62" s="44"/>
      <c r="B62" s="43" t="s">
        <v>269</v>
      </c>
      <c r="C62" s="44"/>
      <c r="D62" s="45" t="s">
        <v>173</v>
      </c>
      <c r="E62" s="46"/>
      <c r="F62" s="47"/>
      <c r="G62" s="47" t="s">
        <v>28</v>
      </c>
      <c r="H62" s="48"/>
      <c r="I62" s="47">
        <f>SUM(I63:I70)</f>
        <v>54410.319099460001</v>
      </c>
    </row>
    <row r="63" spans="1:9" s="1" customFormat="1" ht="28.3" x14ac:dyDescent="0.4">
      <c r="A63" s="143"/>
      <c r="B63" s="49"/>
      <c r="C63" s="50"/>
      <c r="D63" s="51" t="s">
        <v>239</v>
      </c>
      <c r="E63" s="49"/>
      <c r="F63" s="52"/>
      <c r="G63" s="52"/>
      <c r="H63" s="53"/>
      <c r="I63" s="52"/>
    </row>
    <row r="64" spans="1:9" ht="39.75" customHeight="1" x14ac:dyDescent="0.4">
      <c r="A64" s="144" t="s">
        <v>32</v>
      </c>
      <c r="B64" s="5" t="s">
        <v>270</v>
      </c>
      <c r="C64" s="6">
        <v>88489</v>
      </c>
      <c r="D64" s="7" t="s">
        <v>174</v>
      </c>
      <c r="E64" s="5" t="s">
        <v>5</v>
      </c>
      <c r="F64" s="8">
        <v>217.14</v>
      </c>
      <c r="G64" s="8">
        <v>12.23</v>
      </c>
      <c r="H64" s="9">
        <f>G64+(G64*$I$4)</f>
        <v>15.154193000000001</v>
      </c>
      <c r="I64" s="8">
        <f>H64*F64</f>
        <v>3290.5814680200001</v>
      </c>
    </row>
    <row r="65" spans="1:9" s="1" customFormat="1" x14ac:dyDescent="0.4">
      <c r="A65" s="143"/>
      <c r="B65" s="49"/>
      <c r="C65" s="50"/>
      <c r="D65" s="51" t="s">
        <v>231</v>
      </c>
      <c r="E65" s="49"/>
      <c r="F65" s="52"/>
      <c r="G65" s="52"/>
      <c r="H65" s="53"/>
      <c r="I65" s="52"/>
    </row>
    <row r="66" spans="1:9" ht="39.75" customHeight="1" x14ac:dyDescent="0.4">
      <c r="A66" s="144" t="s">
        <v>32</v>
      </c>
      <c r="B66" s="5" t="s">
        <v>271</v>
      </c>
      <c r="C66" s="6">
        <v>102491</v>
      </c>
      <c r="D66" s="7" t="s">
        <v>175</v>
      </c>
      <c r="E66" s="5" t="s">
        <v>5</v>
      </c>
      <c r="F66" s="8">
        <v>170.58</v>
      </c>
      <c r="G66" s="8">
        <v>19.32</v>
      </c>
      <c r="H66" s="9">
        <f>G66+(G66*$I$4)</f>
        <v>23.939412000000001</v>
      </c>
      <c r="I66" s="8">
        <f>H66*F66</f>
        <v>4083.5848989600004</v>
      </c>
    </row>
    <row r="67" spans="1:9" s="1" customFormat="1" x14ac:dyDescent="0.4">
      <c r="A67" s="143"/>
      <c r="B67" s="49"/>
      <c r="C67" s="50"/>
      <c r="D67" s="51" t="s">
        <v>232</v>
      </c>
      <c r="E67" s="49"/>
      <c r="F67" s="52"/>
      <c r="G67" s="52"/>
      <c r="H67" s="53"/>
      <c r="I67" s="52"/>
    </row>
    <row r="68" spans="1:9" ht="39.75" customHeight="1" x14ac:dyDescent="0.4">
      <c r="A68" s="144" t="s">
        <v>32</v>
      </c>
      <c r="B68" s="5" t="s">
        <v>272</v>
      </c>
      <c r="C68" s="6">
        <v>102494</v>
      </c>
      <c r="D68" s="7" t="s">
        <v>176</v>
      </c>
      <c r="E68" s="5" t="s">
        <v>5</v>
      </c>
      <c r="F68" s="8">
        <v>667.08</v>
      </c>
      <c r="G68" s="8">
        <v>56.24</v>
      </c>
      <c r="H68" s="9">
        <f>G68+(G68*$I$4)</f>
        <v>69.686983999999995</v>
      </c>
      <c r="I68" s="8">
        <f>H68*F68</f>
        <v>46486.79328672</v>
      </c>
    </row>
    <row r="69" spans="1:9" s="1" customFormat="1" x14ac:dyDescent="0.4">
      <c r="A69" s="143"/>
      <c r="B69" s="49"/>
      <c r="C69" s="50"/>
      <c r="D69" s="51" t="s">
        <v>233</v>
      </c>
      <c r="E69" s="49"/>
      <c r="F69" s="52"/>
      <c r="G69" s="52"/>
      <c r="H69" s="53"/>
      <c r="I69" s="52"/>
    </row>
    <row r="70" spans="1:9" ht="39.75" customHeight="1" x14ac:dyDescent="0.4">
      <c r="A70" s="144" t="s">
        <v>32</v>
      </c>
      <c r="B70" s="5" t="s">
        <v>273</v>
      </c>
      <c r="C70" s="6">
        <v>100490</v>
      </c>
      <c r="D70" s="7" t="s">
        <v>182</v>
      </c>
      <c r="E70" s="5" t="s">
        <v>133</v>
      </c>
      <c r="F70" s="8">
        <v>0.76</v>
      </c>
      <c r="G70" s="8">
        <v>583.36</v>
      </c>
      <c r="H70" s="9">
        <f>G70+(G70*$I$4)</f>
        <v>722.84137600000008</v>
      </c>
      <c r="I70" s="8">
        <f>H70*F70</f>
        <v>549.35944576000009</v>
      </c>
    </row>
    <row r="71" spans="1:9" x14ac:dyDescent="0.4">
      <c r="A71" s="44"/>
      <c r="B71" s="43" t="s">
        <v>274</v>
      </c>
      <c r="C71" s="44"/>
      <c r="D71" s="45" t="s">
        <v>178</v>
      </c>
      <c r="E71" s="46"/>
      <c r="F71" s="47"/>
      <c r="G71" s="47" t="s">
        <v>28</v>
      </c>
      <c r="H71" s="48"/>
      <c r="I71" s="47">
        <f>SUM(I73:I76)</f>
        <v>2284.9747459999999</v>
      </c>
    </row>
    <row r="72" spans="1:9" s="1" customFormat="1" x14ac:dyDescent="0.4">
      <c r="A72" s="143"/>
      <c r="B72" s="49"/>
      <c r="C72" s="50"/>
      <c r="D72" s="51" t="s">
        <v>246</v>
      </c>
      <c r="E72" s="49"/>
      <c r="F72" s="52"/>
      <c r="G72" s="52"/>
      <c r="H72" s="53"/>
      <c r="I72" s="52"/>
    </row>
    <row r="73" spans="1:9" ht="57.75" customHeight="1" x14ac:dyDescent="0.4">
      <c r="A73" s="144" t="s">
        <v>32</v>
      </c>
      <c r="B73" s="5" t="s">
        <v>275</v>
      </c>
      <c r="C73" s="6">
        <v>95470</v>
      </c>
      <c r="D73" s="7" t="s">
        <v>301</v>
      </c>
      <c r="E73" s="5" t="s">
        <v>158</v>
      </c>
      <c r="F73" s="8">
        <v>2</v>
      </c>
      <c r="G73" s="8">
        <v>306.58999999999997</v>
      </c>
      <c r="H73" s="9">
        <f>G73+(G73*$I$4)</f>
        <v>379.895669</v>
      </c>
      <c r="I73" s="8">
        <f>H73*F73</f>
        <v>759.791338</v>
      </c>
    </row>
    <row r="74" spans="1:9" ht="45.75" customHeight="1" x14ac:dyDescent="0.4">
      <c r="A74" s="144" t="s">
        <v>32</v>
      </c>
      <c r="B74" s="5" t="s">
        <v>276</v>
      </c>
      <c r="C74" s="6">
        <v>86902</v>
      </c>
      <c r="D74" s="7" t="s">
        <v>255</v>
      </c>
      <c r="E74" s="5" t="s">
        <v>158</v>
      </c>
      <c r="F74" s="8">
        <v>2</v>
      </c>
      <c r="G74" s="8">
        <v>311.98</v>
      </c>
      <c r="H74" s="9">
        <f>G74+(G74*$I$4)</f>
        <v>386.57441800000004</v>
      </c>
      <c r="I74" s="8">
        <f>H74*F74</f>
        <v>773.14883600000007</v>
      </c>
    </row>
    <row r="75" spans="1:9" ht="45.75" customHeight="1" x14ac:dyDescent="0.4">
      <c r="A75" s="144" t="s">
        <v>32</v>
      </c>
      <c r="B75" s="5" t="s">
        <v>277</v>
      </c>
      <c r="C75" s="6">
        <v>86906</v>
      </c>
      <c r="D75" s="7" t="s">
        <v>256</v>
      </c>
      <c r="E75" s="5" t="s">
        <v>158</v>
      </c>
      <c r="F75" s="8">
        <v>2</v>
      </c>
      <c r="G75" s="8">
        <v>81.58</v>
      </c>
      <c r="H75" s="9">
        <f>G75+(G75*$I$4)</f>
        <v>101.085778</v>
      </c>
      <c r="I75" s="8">
        <f>H75*F75</f>
        <v>202.17155600000001</v>
      </c>
    </row>
    <row r="76" spans="1:9" ht="45.75" customHeight="1" x14ac:dyDescent="0.4">
      <c r="A76" s="144" t="s">
        <v>32</v>
      </c>
      <c r="B76" s="5" t="s">
        <v>278</v>
      </c>
      <c r="C76" s="6">
        <v>100860</v>
      </c>
      <c r="D76" s="7" t="s">
        <v>257</v>
      </c>
      <c r="E76" s="5" t="s">
        <v>158</v>
      </c>
      <c r="F76" s="8">
        <v>4</v>
      </c>
      <c r="G76" s="8">
        <v>110.94</v>
      </c>
      <c r="H76" s="9">
        <f>G76+(G76*$I$4)</f>
        <v>137.465754</v>
      </c>
      <c r="I76" s="8">
        <f>H76*F76</f>
        <v>549.86301600000002</v>
      </c>
    </row>
    <row r="77" spans="1:9" x14ac:dyDescent="0.4">
      <c r="A77" s="44"/>
      <c r="B77" s="43" t="s">
        <v>279</v>
      </c>
      <c r="C77" s="44"/>
      <c r="D77" s="45" t="s">
        <v>166</v>
      </c>
      <c r="E77" s="46"/>
      <c r="F77" s="47"/>
      <c r="G77" s="47" t="s">
        <v>28</v>
      </c>
      <c r="H77" s="48"/>
      <c r="I77" s="47">
        <f>SUM(I78:I83)</f>
        <v>14381.755315</v>
      </c>
    </row>
    <row r="78" spans="1:9" s="1" customFormat="1" x14ac:dyDescent="0.4">
      <c r="A78" s="143"/>
      <c r="B78" s="49"/>
      <c r="C78" s="50"/>
      <c r="D78" s="51" t="s">
        <v>247</v>
      </c>
      <c r="E78" s="49"/>
      <c r="F78" s="52"/>
      <c r="G78" s="52" t="s">
        <v>179</v>
      </c>
      <c r="H78" s="53"/>
      <c r="I78" s="52"/>
    </row>
    <row r="79" spans="1:9" ht="39.75" customHeight="1" x14ac:dyDescent="0.4">
      <c r="A79" s="144" t="s">
        <v>32</v>
      </c>
      <c r="B79" s="5" t="s">
        <v>280</v>
      </c>
      <c r="C79" s="6" t="s">
        <v>218</v>
      </c>
      <c r="D79" s="7" t="s">
        <v>219</v>
      </c>
      <c r="E79" s="5" t="s">
        <v>186</v>
      </c>
      <c r="F79" s="8">
        <v>1</v>
      </c>
      <c r="G79" s="8">
        <v>4068.28</v>
      </c>
      <c r="H79" s="9">
        <f>G79+(G79*$I$4)</f>
        <v>5041.0057480000005</v>
      </c>
      <c r="I79" s="8">
        <f>H79*F79</f>
        <v>5041.0057480000005</v>
      </c>
    </row>
    <row r="80" spans="1:9" ht="39.75" customHeight="1" x14ac:dyDescent="0.4">
      <c r="A80" s="144" t="s">
        <v>170</v>
      </c>
      <c r="B80" s="5" t="s">
        <v>281</v>
      </c>
      <c r="C80" s="6" t="s">
        <v>184</v>
      </c>
      <c r="D80" s="7" t="s">
        <v>185</v>
      </c>
      <c r="E80" s="5" t="s">
        <v>186</v>
      </c>
      <c r="F80" s="8">
        <v>2</v>
      </c>
      <c r="G80" s="8">
        <v>1006.84</v>
      </c>
      <c r="H80" s="9">
        <f>G80+(G80*$I$4)</f>
        <v>1247.5754440000001</v>
      </c>
      <c r="I80" s="8">
        <f>H80*F80</f>
        <v>2495.1508880000001</v>
      </c>
    </row>
    <row r="81" spans="1:10" ht="39.75" customHeight="1" x14ac:dyDescent="0.4">
      <c r="A81" s="144" t="s">
        <v>32</v>
      </c>
      <c r="B81" s="5" t="s">
        <v>282</v>
      </c>
      <c r="C81" s="6">
        <v>103769</v>
      </c>
      <c r="D81" s="7" t="s">
        <v>220</v>
      </c>
      <c r="E81" s="5" t="s">
        <v>158</v>
      </c>
      <c r="F81" s="8">
        <v>1</v>
      </c>
      <c r="G81" s="8">
        <v>4862.97</v>
      </c>
      <c r="H81" s="9">
        <f>G81+(G81*$I$4)</f>
        <v>6025.7061270000004</v>
      </c>
      <c r="I81" s="8">
        <f>H81*F81</f>
        <v>6025.7061270000004</v>
      </c>
    </row>
    <row r="82" spans="1:10" ht="39.75" customHeight="1" x14ac:dyDescent="0.4">
      <c r="A82" s="144" t="s">
        <v>170</v>
      </c>
      <c r="B82" s="5" t="s">
        <v>283</v>
      </c>
      <c r="C82" s="6" t="s">
        <v>187</v>
      </c>
      <c r="D82" s="7" t="s">
        <v>221</v>
      </c>
      <c r="E82" s="5" t="s">
        <v>158</v>
      </c>
      <c r="F82" s="8">
        <v>2</v>
      </c>
      <c r="G82" s="8">
        <v>247.36</v>
      </c>
      <c r="H82" s="9">
        <f>G82+(G82*$I$4)</f>
        <v>306.50377600000002</v>
      </c>
      <c r="I82" s="8">
        <f>H82*F82</f>
        <v>613.00755200000003</v>
      </c>
    </row>
    <row r="83" spans="1:10" ht="39.75" customHeight="1" x14ac:dyDescent="0.4">
      <c r="A83" s="144" t="s">
        <v>284</v>
      </c>
      <c r="B83" s="5" t="s">
        <v>289</v>
      </c>
      <c r="C83" s="6" t="s">
        <v>286</v>
      </c>
      <c r="D83" s="7" t="s">
        <v>285</v>
      </c>
      <c r="E83" s="5" t="s">
        <v>158</v>
      </c>
      <c r="F83" s="8">
        <v>1</v>
      </c>
      <c r="G83" s="8">
        <f>'MAPA DE COTAÇÕES'!F11</f>
        <v>179.9</v>
      </c>
      <c r="H83" s="9">
        <f>G83+(G83*$H$4)</f>
        <v>206.88499999999999</v>
      </c>
      <c r="I83" s="8">
        <f>H83*F83</f>
        <v>206.88499999999999</v>
      </c>
    </row>
    <row r="84" spans="1:10" ht="15" thickBot="1" x14ac:dyDescent="0.45">
      <c r="A84" s="343"/>
      <c r="B84" s="344"/>
      <c r="C84" s="344"/>
      <c r="D84" s="344"/>
      <c r="E84" s="344"/>
      <c r="F84" s="344"/>
      <c r="G84" s="345"/>
      <c r="H84" s="54" t="s">
        <v>11</v>
      </c>
      <c r="I84" s="55">
        <f>SUM(I7:I83)/2</f>
        <v>232607.13433306399</v>
      </c>
      <c r="J84" s="12"/>
    </row>
    <row r="85" spans="1:10" x14ac:dyDescent="0.4">
      <c r="A85" s="322" t="s">
        <v>97</v>
      </c>
      <c r="B85" s="323"/>
      <c r="C85" s="324"/>
      <c r="D85" s="328" t="s">
        <v>109</v>
      </c>
      <c r="E85" s="322" t="s">
        <v>110</v>
      </c>
      <c r="F85" s="324"/>
      <c r="G85" s="330" t="s">
        <v>310</v>
      </c>
      <c r="H85" s="331"/>
      <c r="I85" s="332"/>
    </row>
    <row r="86" spans="1:10" ht="15" thickBot="1" x14ac:dyDescent="0.45">
      <c r="A86" s="325"/>
      <c r="B86" s="326"/>
      <c r="C86" s="327"/>
      <c r="D86" s="329"/>
      <c r="E86" s="325"/>
      <c r="F86" s="327"/>
      <c r="G86" s="333"/>
      <c r="H86" s="333"/>
      <c r="I86" s="334"/>
    </row>
    <row r="87" spans="1:10" x14ac:dyDescent="0.4">
      <c r="A87" s="335"/>
      <c r="B87" s="336"/>
      <c r="C87" s="265"/>
      <c r="D87" s="137"/>
      <c r="E87" s="337" t="s">
        <v>98</v>
      </c>
      <c r="F87" s="290"/>
      <c r="G87" s="290"/>
      <c r="H87" s="290"/>
      <c r="I87" s="291"/>
    </row>
    <row r="88" spans="1:10" x14ac:dyDescent="0.4">
      <c r="A88" s="307"/>
      <c r="B88" s="308"/>
      <c r="C88" s="309"/>
      <c r="D88" s="138"/>
      <c r="E88" s="310" t="s">
        <v>213</v>
      </c>
      <c r="F88" s="293"/>
      <c r="G88" s="293"/>
      <c r="H88" s="293"/>
      <c r="I88" s="294"/>
    </row>
    <row r="89" spans="1:10" x14ac:dyDescent="0.4">
      <c r="A89" s="311" t="s">
        <v>26</v>
      </c>
      <c r="B89" s="312"/>
      <c r="C89" s="313"/>
      <c r="D89" s="139" t="s">
        <v>112</v>
      </c>
      <c r="E89" s="314"/>
      <c r="F89" s="315"/>
      <c r="G89" s="315"/>
      <c r="H89" s="315"/>
      <c r="I89" s="316"/>
    </row>
    <row r="90" spans="1:10" ht="15" thickBot="1" x14ac:dyDescent="0.45">
      <c r="A90" s="317" t="s">
        <v>27</v>
      </c>
      <c r="B90" s="318"/>
      <c r="C90" s="269"/>
      <c r="D90" s="140" t="s">
        <v>111</v>
      </c>
      <c r="E90" s="319"/>
      <c r="F90" s="320"/>
      <c r="G90" s="320"/>
      <c r="H90" s="320"/>
      <c r="I90" s="321"/>
    </row>
    <row r="97" spans="1:5" ht="15.45" x14ac:dyDescent="0.4">
      <c r="A97" s="4"/>
    </row>
    <row r="98" spans="1:5" ht="15.45" x14ac:dyDescent="0.4">
      <c r="A98" s="4"/>
    </row>
    <row r="99" spans="1:5" x14ac:dyDescent="0.4">
      <c r="A99" s="3"/>
    </row>
    <row r="100" spans="1:5" x14ac:dyDescent="0.4">
      <c r="A100" s="3"/>
    </row>
    <row r="101" spans="1:5" x14ac:dyDescent="0.4">
      <c r="A101" s="3"/>
    </row>
    <row r="102" spans="1:5" x14ac:dyDescent="0.4">
      <c r="A102" s="3"/>
      <c r="E102" s="176"/>
    </row>
    <row r="103" spans="1:5" x14ac:dyDescent="0.4">
      <c r="A103" s="3"/>
      <c r="E103" s="176"/>
    </row>
    <row r="104" spans="1:5" x14ac:dyDescent="0.4">
      <c r="A104" s="3"/>
    </row>
    <row r="105" spans="1:5" x14ac:dyDescent="0.4">
      <c r="A105" s="3"/>
    </row>
    <row r="106" spans="1:5" x14ac:dyDescent="0.4">
      <c r="A106" s="3"/>
    </row>
    <row r="107" spans="1:5" x14ac:dyDescent="0.4">
      <c r="A107" s="3"/>
    </row>
    <row r="108" spans="1:5" x14ac:dyDescent="0.4">
      <c r="A108" s="3"/>
    </row>
  </sheetData>
  <mergeCells count="19">
    <mergeCell ref="H1:I1"/>
    <mergeCell ref="A5:I5"/>
    <mergeCell ref="A84:G84"/>
    <mergeCell ref="B1:G1"/>
    <mergeCell ref="B2:G2"/>
    <mergeCell ref="B3:G3"/>
    <mergeCell ref="B4:G4"/>
    <mergeCell ref="A85:C86"/>
    <mergeCell ref="D85:D86"/>
    <mergeCell ref="E85:F86"/>
    <mergeCell ref="G85:I86"/>
    <mergeCell ref="A87:C87"/>
    <mergeCell ref="E87:I87"/>
    <mergeCell ref="A88:C88"/>
    <mergeCell ref="E88:I88"/>
    <mergeCell ref="A89:C89"/>
    <mergeCell ref="E89:I89"/>
    <mergeCell ref="A90:C90"/>
    <mergeCell ref="E90:I90"/>
  </mergeCells>
  <phoneticPr fontId="4" type="noConversion"/>
  <pageMargins left="0.23622047244094491" right="0.23622047244094491" top="1.1825000000000001" bottom="0.8744791666666667" header="0.31496062992125984" footer="0.31496062992125984"/>
  <pageSetup paperSize="9" scale="65" fitToHeight="0" orientation="landscape" r:id="rId1"/>
  <headerFooter>
    <oddHeader>&amp;C&amp;G</oddHeader>
    <oddFooter xml:space="preserve">&amp;CRua Antenor Mamedes, nº 911 – Fone (65) 3261-1736
CEP 78.260-000 – Araputanga – Mato Grosso
E-mail: engenharia@araputanga.mt.gov.br
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34"/>
  <sheetViews>
    <sheetView topLeftCell="A13" zoomScaleNormal="100" zoomScaleSheetLayoutView="100" workbookViewId="0">
      <selection activeCell="A24" sqref="A24:E24"/>
    </sheetView>
  </sheetViews>
  <sheetFormatPr defaultRowHeight="14.6" x14ac:dyDescent="0.4"/>
  <cols>
    <col min="1" max="1" width="15.69140625" customWidth="1"/>
    <col min="2" max="2" width="11.69140625" customWidth="1"/>
    <col min="3" max="3" width="53.69140625" customWidth="1"/>
    <col min="4" max="4" width="9.15234375" customWidth="1"/>
    <col min="5" max="5" width="27.84375" customWidth="1"/>
    <col min="6" max="6" width="17.84375" customWidth="1"/>
    <col min="7" max="7" width="12.53515625" customWidth="1"/>
  </cols>
  <sheetData>
    <row r="1" spans="1:8" x14ac:dyDescent="0.4">
      <c r="A1" s="13" t="str">
        <f>PLANILHA!A1</f>
        <v>Obra:</v>
      </c>
      <c r="B1" s="374" t="str">
        <f>PLANILHA!B1</f>
        <v>Reforma da quadra de esportes do Bairro Cidade Alta</v>
      </c>
      <c r="C1" s="374"/>
      <c r="D1" s="374"/>
      <c r="E1" s="374"/>
      <c r="F1" s="374"/>
      <c r="G1" s="374"/>
    </row>
    <row r="2" spans="1:8" x14ac:dyDescent="0.4">
      <c r="A2" s="13" t="str">
        <f>PLANILHA!A2</f>
        <v>Proprietário:</v>
      </c>
      <c r="B2" s="374" t="str">
        <f>PLANILHA!B2</f>
        <v>Prefeitura Municipal de Araputanga</v>
      </c>
      <c r="C2" s="374"/>
      <c r="D2" s="374"/>
      <c r="E2" s="374"/>
      <c r="F2" s="374"/>
      <c r="G2" s="374"/>
    </row>
    <row r="3" spans="1:8" x14ac:dyDescent="0.4">
      <c r="A3" s="13" t="str">
        <f>PLANILHA!A3</f>
        <v>Local:</v>
      </c>
      <c r="B3" s="374" t="str">
        <f>PLANILHA!B3</f>
        <v>Rua Antônio Cezino, esquina com a Rua C. Bairro Cidade Alta. Araputanga/MT</v>
      </c>
      <c r="C3" s="374"/>
      <c r="D3" s="374"/>
      <c r="E3" s="374"/>
      <c r="F3" s="374"/>
      <c r="G3" s="374"/>
    </row>
    <row r="4" spans="1:8" x14ac:dyDescent="0.4">
      <c r="A4" s="13" t="str">
        <f>PLANILHA!A4</f>
        <v>Data:</v>
      </c>
      <c r="B4" s="375">
        <f>PLANILHA!B4</f>
        <v>45672</v>
      </c>
      <c r="C4" s="375"/>
      <c r="D4" s="375"/>
      <c r="E4" s="375"/>
      <c r="F4" s="375"/>
      <c r="G4" s="375"/>
    </row>
    <row r="5" spans="1:8" ht="12" customHeight="1" x14ac:dyDescent="0.4">
      <c r="A5" s="14"/>
      <c r="B5" s="15"/>
      <c r="C5" s="15"/>
      <c r="D5" s="15"/>
      <c r="E5" s="15"/>
      <c r="F5" s="15"/>
      <c r="G5" s="15"/>
    </row>
    <row r="6" spans="1:8" ht="22.5" customHeight="1" thickBot="1" x14ac:dyDescent="0.45">
      <c r="A6" s="376" t="s">
        <v>55</v>
      </c>
      <c r="B6" s="377"/>
      <c r="C6" s="377"/>
      <c r="D6" s="377"/>
      <c r="E6" s="377"/>
      <c r="F6" s="377"/>
      <c r="G6" s="378"/>
    </row>
    <row r="7" spans="1:8" ht="22.5" customHeight="1" x14ac:dyDescent="0.4">
      <c r="A7" s="357" t="s">
        <v>23</v>
      </c>
      <c r="B7" s="358"/>
      <c r="C7" s="359"/>
      <c r="D7" s="360" t="s">
        <v>31</v>
      </c>
      <c r="E7" s="358"/>
      <c r="F7" s="358"/>
      <c r="G7" s="361"/>
    </row>
    <row r="8" spans="1:8" ht="28.75" thickBot="1" x14ac:dyDescent="0.45">
      <c r="A8" s="16" t="s">
        <v>32</v>
      </c>
      <c r="B8" s="17" t="s">
        <v>72</v>
      </c>
      <c r="C8" s="17" t="s">
        <v>34</v>
      </c>
      <c r="D8" s="18" t="s">
        <v>73</v>
      </c>
      <c r="E8" s="19" t="s">
        <v>35</v>
      </c>
      <c r="F8" s="20" t="s">
        <v>36</v>
      </c>
      <c r="G8" s="21" t="s">
        <v>37</v>
      </c>
    </row>
    <row r="9" spans="1:8" ht="42.45" x14ac:dyDescent="0.4">
      <c r="A9" s="37" t="s">
        <v>38</v>
      </c>
      <c r="B9" s="22">
        <v>4417</v>
      </c>
      <c r="C9" s="23" t="s">
        <v>57</v>
      </c>
      <c r="D9" s="22" t="s">
        <v>25</v>
      </c>
      <c r="E9" s="24" t="s">
        <v>58</v>
      </c>
      <c r="F9" s="25">
        <v>6.27</v>
      </c>
      <c r="G9" s="36">
        <f>F9*E9</f>
        <v>6.27</v>
      </c>
    </row>
    <row r="10" spans="1:8" ht="42.45" x14ac:dyDescent="0.4">
      <c r="A10" s="29" t="s">
        <v>38</v>
      </c>
      <c r="B10" s="26">
        <v>4491</v>
      </c>
      <c r="C10" s="27" t="s">
        <v>59</v>
      </c>
      <c r="D10" s="26" t="s">
        <v>25</v>
      </c>
      <c r="E10" s="25" t="s">
        <v>60</v>
      </c>
      <c r="F10" s="25">
        <v>11.58</v>
      </c>
      <c r="G10" s="30">
        <f t="shared" ref="G10:G15" si="0">F10*E10</f>
        <v>46.32</v>
      </c>
    </row>
    <row r="11" spans="1:8" ht="28.3" x14ac:dyDescent="0.4">
      <c r="A11" s="29" t="s">
        <v>38</v>
      </c>
      <c r="B11" s="26">
        <v>4813</v>
      </c>
      <c r="C11" s="27" t="s">
        <v>61</v>
      </c>
      <c r="D11" s="26" t="s">
        <v>56</v>
      </c>
      <c r="E11" s="25" t="s">
        <v>58</v>
      </c>
      <c r="F11" s="25">
        <v>400</v>
      </c>
      <c r="G11" s="30">
        <f t="shared" si="0"/>
        <v>400</v>
      </c>
    </row>
    <row r="12" spans="1:8" ht="28.3" x14ac:dyDescent="0.4">
      <c r="A12" s="29" t="s">
        <v>38</v>
      </c>
      <c r="B12" s="26">
        <v>5075</v>
      </c>
      <c r="C12" s="27" t="s">
        <v>62</v>
      </c>
      <c r="D12" s="26" t="s">
        <v>63</v>
      </c>
      <c r="E12" s="25" t="s">
        <v>64</v>
      </c>
      <c r="F12" s="25">
        <v>19.170000000000002</v>
      </c>
      <c r="G12" s="30">
        <f t="shared" si="0"/>
        <v>2.1087000000000002</v>
      </c>
    </row>
    <row r="13" spans="1:8" ht="28.3" x14ac:dyDescent="0.4">
      <c r="A13" s="29" t="s">
        <v>39</v>
      </c>
      <c r="B13" s="26">
        <v>88262</v>
      </c>
      <c r="C13" s="27" t="s">
        <v>65</v>
      </c>
      <c r="D13" s="26" t="s">
        <v>41</v>
      </c>
      <c r="E13" s="25" t="s">
        <v>58</v>
      </c>
      <c r="F13" s="25">
        <v>25.26</v>
      </c>
      <c r="G13" s="30">
        <f t="shared" si="0"/>
        <v>25.26</v>
      </c>
    </row>
    <row r="14" spans="1:8" x14ac:dyDescent="0.4">
      <c r="A14" s="29" t="s">
        <v>39</v>
      </c>
      <c r="B14" s="26">
        <v>88316</v>
      </c>
      <c r="C14" s="27" t="s">
        <v>40</v>
      </c>
      <c r="D14" s="26" t="s">
        <v>41</v>
      </c>
      <c r="E14" s="25" t="s">
        <v>66</v>
      </c>
      <c r="F14" s="25">
        <v>20.32</v>
      </c>
      <c r="G14" s="30">
        <f t="shared" si="0"/>
        <v>40.64</v>
      </c>
    </row>
    <row r="15" spans="1:8" ht="42.9" thickBot="1" x14ac:dyDescent="0.45">
      <c r="A15" s="31" t="s">
        <v>39</v>
      </c>
      <c r="B15" s="32">
        <v>94962</v>
      </c>
      <c r="C15" s="33" t="s">
        <v>67</v>
      </c>
      <c r="D15" s="32" t="s">
        <v>68</v>
      </c>
      <c r="E15" s="34" t="s">
        <v>69</v>
      </c>
      <c r="F15" s="34">
        <v>480.22</v>
      </c>
      <c r="G15" s="35">
        <f t="shared" si="0"/>
        <v>4.8022</v>
      </c>
    </row>
    <row r="16" spans="1:8" ht="15" thickBot="1" x14ac:dyDescent="0.45">
      <c r="A16" s="219"/>
      <c r="B16" s="14"/>
      <c r="C16" s="14"/>
      <c r="D16" s="14"/>
      <c r="E16" s="14"/>
      <c r="F16" s="38" t="s">
        <v>42</v>
      </c>
      <c r="G16" s="28">
        <f>TRUNC(G14+G15+G13+G12+G11+G10+G9,2)</f>
        <v>525.4</v>
      </c>
      <c r="H16" s="12"/>
    </row>
    <row r="17" spans="1:14" s="85" customFormat="1" ht="15.75" customHeight="1" thickBot="1" x14ac:dyDescent="0.4">
      <c r="A17" s="372" t="s">
        <v>208</v>
      </c>
      <c r="B17" s="370"/>
      <c r="C17" s="370"/>
      <c r="D17" s="370"/>
      <c r="E17" s="371"/>
      <c r="F17" s="370"/>
      <c r="G17" s="373"/>
      <c r="H17" s="189"/>
      <c r="I17" s="189"/>
      <c r="J17" s="189"/>
      <c r="K17" s="189"/>
      <c r="L17" s="190"/>
      <c r="M17" s="191"/>
      <c r="N17" s="192"/>
    </row>
    <row r="18" spans="1:14" s="85" customFormat="1" thickBot="1" x14ac:dyDescent="0.4">
      <c r="A18" s="186"/>
      <c r="B18" s="187"/>
      <c r="C18" s="187"/>
      <c r="D18" s="187"/>
      <c r="E18" s="187"/>
      <c r="F18" s="187"/>
      <c r="G18" s="188"/>
      <c r="H18" s="189"/>
      <c r="I18" s="189"/>
      <c r="J18" s="189"/>
      <c r="K18" s="189"/>
      <c r="L18" s="190"/>
      <c r="M18" s="191"/>
      <c r="N18" s="192"/>
    </row>
    <row r="19" spans="1:14" s="85" customFormat="1" thickBot="1" x14ac:dyDescent="0.4">
      <c r="A19" s="362" t="s">
        <v>54</v>
      </c>
      <c r="B19" s="363"/>
      <c r="C19" s="363"/>
      <c r="D19" s="363"/>
      <c r="E19" s="363"/>
      <c r="F19" s="363"/>
      <c r="G19" s="364"/>
    </row>
    <row r="20" spans="1:14" s="85" customFormat="1" ht="22.5" customHeight="1" x14ac:dyDescent="0.35">
      <c r="A20" s="365" t="s">
        <v>181</v>
      </c>
      <c r="B20" s="366"/>
      <c r="C20" s="367"/>
      <c r="D20" s="368" t="s">
        <v>201</v>
      </c>
      <c r="E20" s="366"/>
      <c r="F20" s="366"/>
      <c r="G20" s="369"/>
    </row>
    <row r="21" spans="1:14" s="85" customFormat="1" ht="28.75" thickBot="1" x14ac:dyDescent="0.4">
      <c r="A21" s="193" t="s">
        <v>32</v>
      </c>
      <c r="B21" s="194" t="s">
        <v>33</v>
      </c>
      <c r="C21" s="194" t="s">
        <v>34</v>
      </c>
      <c r="D21" s="195"/>
      <c r="E21" s="196" t="s">
        <v>35</v>
      </c>
      <c r="F21" s="197" t="s">
        <v>36</v>
      </c>
      <c r="G21" s="198" t="s">
        <v>37</v>
      </c>
    </row>
    <row r="22" spans="1:14" s="85" customFormat="1" ht="28.3" x14ac:dyDescent="0.35">
      <c r="A22" s="199" t="s">
        <v>39</v>
      </c>
      <c r="B22" s="200">
        <v>90780</v>
      </c>
      <c r="C22" s="201" t="s">
        <v>202</v>
      </c>
      <c r="D22" s="202" t="s">
        <v>41</v>
      </c>
      <c r="E22" s="203">
        <v>20</v>
      </c>
      <c r="F22" s="203">
        <v>61.24</v>
      </c>
      <c r="G22" s="204">
        <f>F22*E22</f>
        <v>1224.8</v>
      </c>
    </row>
    <row r="23" spans="1:14" s="85" customFormat="1" ht="28.75" thickBot="1" x14ac:dyDescent="0.4">
      <c r="A23" s="205" t="s">
        <v>39</v>
      </c>
      <c r="B23" s="206">
        <v>90777</v>
      </c>
      <c r="C23" s="207" t="s">
        <v>203</v>
      </c>
      <c r="D23" s="208" t="s">
        <v>41</v>
      </c>
      <c r="E23" s="209">
        <v>4</v>
      </c>
      <c r="F23" s="209">
        <v>116.87</v>
      </c>
      <c r="G23" s="210">
        <f>F23*E23</f>
        <v>467.48</v>
      </c>
    </row>
    <row r="24" spans="1:14" s="85" customFormat="1" thickBot="1" x14ac:dyDescent="0.4">
      <c r="A24" s="370" t="s">
        <v>204</v>
      </c>
      <c r="B24" s="370"/>
      <c r="C24" s="370"/>
      <c r="D24" s="370"/>
      <c r="E24" s="371"/>
      <c r="F24" s="211" t="s">
        <v>42</v>
      </c>
      <c r="G24" s="212">
        <f>TRUNC(G22+G23,2)</f>
        <v>1692.28</v>
      </c>
    </row>
    <row r="25" spans="1:14" s="85" customFormat="1" thickBot="1" x14ac:dyDescent="0.4">
      <c r="A25" s="370" t="s">
        <v>205</v>
      </c>
      <c r="B25" s="370"/>
      <c r="C25" s="370"/>
      <c r="D25" s="370"/>
      <c r="E25" s="370"/>
      <c r="F25" s="213"/>
      <c r="G25" s="214"/>
    </row>
    <row r="26" spans="1:14" s="85" customFormat="1" ht="14.15" x14ac:dyDescent="0.35">
      <c r="A26" s="221" t="s">
        <v>97</v>
      </c>
      <c r="B26" s="222"/>
      <c r="C26" s="222"/>
      <c r="D26" s="222" t="s">
        <v>109</v>
      </c>
      <c r="E26" s="222"/>
      <c r="F26" s="225" t="s">
        <v>98</v>
      </c>
      <c r="G26" s="227"/>
    </row>
    <row r="27" spans="1:14" s="85" customFormat="1" ht="14.15" x14ac:dyDescent="0.35">
      <c r="A27" s="223"/>
      <c r="B27" s="224"/>
      <c r="C27" s="224"/>
      <c r="D27" s="224"/>
      <c r="E27" s="224"/>
      <c r="F27" s="228"/>
      <c r="G27" s="230"/>
    </row>
    <row r="28" spans="1:14" s="85" customFormat="1" ht="14.15" x14ac:dyDescent="0.35">
      <c r="A28" s="231"/>
      <c r="B28" s="232"/>
      <c r="C28" s="232"/>
      <c r="D28" s="232"/>
      <c r="E28" s="348"/>
      <c r="F28" s="233"/>
      <c r="G28" s="235"/>
    </row>
    <row r="29" spans="1:14" s="85" customFormat="1" ht="14.15" x14ac:dyDescent="0.35">
      <c r="A29" s="231"/>
      <c r="B29" s="232"/>
      <c r="C29" s="232"/>
      <c r="D29" s="232"/>
      <c r="E29" s="348"/>
      <c r="F29" s="236"/>
      <c r="G29" s="238"/>
    </row>
    <row r="30" spans="1:14" s="85" customFormat="1" ht="14.15" x14ac:dyDescent="0.35">
      <c r="A30" s="349" t="s">
        <v>26</v>
      </c>
      <c r="B30" s="350"/>
      <c r="C30" s="351"/>
      <c r="D30" s="352" t="s">
        <v>112</v>
      </c>
      <c r="E30" s="352"/>
      <c r="F30" s="236"/>
      <c r="G30" s="238"/>
    </row>
    <row r="31" spans="1:14" s="85" customFormat="1" thickBot="1" x14ac:dyDescent="0.4">
      <c r="A31" s="353" t="s">
        <v>27</v>
      </c>
      <c r="B31" s="354"/>
      <c r="C31" s="355"/>
      <c r="D31" s="356" t="s">
        <v>111</v>
      </c>
      <c r="E31" s="356"/>
      <c r="F31" s="239"/>
      <c r="G31" s="241"/>
    </row>
    <row r="32" spans="1:14" ht="40.5" customHeight="1" x14ac:dyDescent="0.4"/>
    <row r="33" ht="25.5" customHeight="1" x14ac:dyDescent="0.4"/>
    <row r="34" ht="31.5" customHeight="1" x14ac:dyDescent="0.4"/>
  </sheetData>
  <mergeCells count="24">
    <mergeCell ref="B1:G1"/>
    <mergeCell ref="B2:G2"/>
    <mergeCell ref="B3:G3"/>
    <mergeCell ref="B4:G4"/>
    <mergeCell ref="A6:G6"/>
    <mergeCell ref="A7:C7"/>
    <mergeCell ref="D7:G7"/>
    <mergeCell ref="A26:C27"/>
    <mergeCell ref="D26:E27"/>
    <mergeCell ref="F26:G27"/>
    <mergeCell ref="A19:G19"/>
    <mergeCell ref="A20:C20"/>
    <mergeCell ref="D20:G20"/>
    <mergeCell ref="A24:E24"/>
    <mergeCell ref="A25:E25"/>
    <mergeCell ref="A17:E17"/>
    <mergeCell ref="F17:G17"/>
    <mergeCell ref="A28:C29"/>
    <mergeCell ref="D28:E29"/>
    <mergeCell ref="F28:G31"/>
    <mergeCell ref="A30:C30"/>
    <mergeCell ref="D30:E30"/>
    <mergeCell ref="A31:C31"/>
    <mergeCell ref="D31:E31"/>
  </mergeCells>
  <pageMargins left="0.511811024" right="0.511811024" top="1.0420833333333333" bottom="1.0729166666666667" header="0.31496062000000002" footer="0.31496062000000002"/>
  <pageSetup paperSize="9" scale="62" fitToHeight="0" orientation="portrait" r:id="rId1"/>
  <headerFooter>
    <oddHeader>&amp;C&amp;G</oddHeader>
    <oddFooter xml:space="preserve">&amp;CRua Antenor Mamedes, nº 911 – Fone (65) 3261-1736
CEP 78.260-000 – Araputanga – Mato Grosso
E-mail: engenharia@araputanga.mt.gov.br
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H43"/>
  <sheetViews>
    <sheetView zoomScaleNormal="100" zoomScaleSheetLayoutView="100" workbookViewId="0">
      <selection activeCell="F21" sqref="F21:G23"/>
    </sheetView>
  </sheetViews>
  <sheetFormatPr defaultRowHeight="14.6" x14ac:dyDescent="0.4"/>
  <cols>
    <col min="1" max="1" width="15.84375" customWidth="1"/>
    <col min="2" max="2" width="11.69140625" customWidth="1"/>
    <col min="3" max="3" width="50" customWidth="1"/>
    <col min="4" max="4" width="14.84375" customWidth="1"/>
    <col min="5" max="5" width="19.53515625" customWidth="1"/>
    <col min="6" max="6" width="18" customWidth="1"/>
    <col min="7" max="7" width="12.3828125" customWidth="1"/>
  </cols>
  <sheetData>
    <row r="1" spans="1:7" x14ac:dyDescent="0.4">
      <c r="A1" s="13" t="str">
        <f>PLANILHA!A1</f>
        <v>Obra:</v>
      </c>
      <c r="B1" s="374" t="str">
        <f>PLANILHA!B1</f>
        <v>Reforma da quadra de esportes do Bairro Cidade Alta</v>
      </c>
      <c r="C1" s="374"/>
      <c r="D1" s="374"/>
      <c r="E1" s="374"/>
      <c r="F1" s="374"/>
      <c r="G1" s="374"/>
    </row>
    <row r="2" spans="1:7" x14ac:dyDescent="0.4">
      <c r="A2" s="13" t="str">
        <f>PLANILHA!A2</f>
        <v>Proprietário:</v>
      </c>
      <c r="B2" s="374" t="str">
        <f>PLANILHA!B2</f>
        <v>Prefeitura Municipal de Araputanga</v>
      </c>
      <c r="C2" s="374"/>
      <c r="D2" s="374"/>
      <c r="E2" s="374"/>
      <c r="F2" s="374"/>
      <c r="G2" s="374"/>
    </row>
    <row r="3" spans="1:7" x14ac:dyDescent="0.4">
      <c r="A3" s="13" t="str">
        <f>PLANILHA!A3</f>
        <v>Local:</v>
      </c>
      <c r="B3" s="374" t="str">
        <f>PLANILHA!B3</f>
        <v>Rua Antônio Cezino, esquina com a Rua C. Bairro Cidade Alta. Araputanga/MT</v>
      </c>
      <c r="C3" s="374"/>
      <c r="D3" s="374"/>
      <c r="E3" s="374"/>
      <c r="F3" s="374"/>
      <c r="G3" s="374"/>
    </row>
    <row r="4" spans="1:7" x14ac:dyDescent="0.4">
      <c r="A4" s="13" t="str">
        <f>PLANILHA!A4</f>
        <v>Data:</v>
      </c>
      <c r="B4" s="375">
        <f>PLANILHA!B4</f>
        <v>45672</v>
      </c>
      <c r="C4" s="375"/>
      <c r="D4" s="375"/>
      <c r="E4" s="375"/>
      <c r="F4" s="375"/>
      <c r="G4" s="375"/>
    </row>
    <row r="5" spans="1:7" ht="12" customHeight="1" x14ac:dyDescent="0.4">
      <c r="A5" s="14"/>
      <c r="B5" s="15"/>
      <c r="C5" s="15"/>
      <c r="D5" s="15"/>
      <c r="E5" s="15"/>
      <c r="F5" s="15"/>
      <c r="G5" s="15"/>
    </row>
    <row r="6" spans="1:7" ht="22.5" customHeight="1" thickBot="1" x14ac:dyDescent="0.45">
      <c r="A6" s="379" t="s">
        <v>54</v>
      </c>
      <c r="B6" s="380"/>
      <c r="C6" s="380"/>
      <c r="D6" s="380"/>
      <c r="E6" s="380"/>
      <c r="F6" s="380"/>
      <c r="G6" s="381"/>
    </row>
    <row r="7" spans="1:7" ht="86.25" customHeight="1" x14ac:dyDescent="0.4">
      <c r="A7" s="382">
        <v>103191</v>
      </c>
      <c r="B7" s="383"/>
      <c r="C7" s="162" t="s">
        <v>153</v>
      </c>
      <c r="D7" s="383" t="s">
        <v>73</v>
      </c>
      <c r="E7" s="383"/>
      <c r="F7" s="383"/>
      <c r="G7" s="407"/>
    </row>
    <row r="8" spans="1:7" ht="28.75" thickBot="1" x14ac:dyDescent="0.45">
      <c r="A8" s="16" t="s">
        <v>32</v>
      </c>
      <c r="B8" s="17" t="s">
        <v>72</v>
      </c>
      <c r="C8" s="17" t="s">
        <v>34</v>
      </c>
      <c r="D8" s="18" t="s">
        <v>73</v>
      </c>
      <c r="E8" s="19" t="s">
        <v>35</v>
      </c>
      <c r="F8" s="20" t="s">
        <v>36</v>
      </c>
      <c r="G8" s="110" t="s">
        <v>37</v>
      </c>
    </row>
    <row r="9" spans="1:7" ht="30" customHeight="1" thickBot="1" x14ac:dyDescent="0.45">
      <c r="A9" s="34" t="s">
        <v>38</v>
      </c>
      <c r="B9" s="34" t="s">
        <v>134</v>
      </c>
      <c r="C9" s="173" t="s">
        <v>135</v>
      </c>
      <c r="D9" s="34" t="s">
        <v>25</v>
      </c>
      <c r="E9" s="34" t="s">
        <v>136</v>
      </c>
      <c r="F9" s="34">
        <v>0</v>
      </c>
      <c r="G9" s="30">
        <f>E9*F9</f>
        <v>0</v>
      </c>
    </row>
    <row r="10" spans="1:7" ht="32.25" customHeight="1" thickBot="1" x14ac:dyDescent="0.45">
      <c r="A10" s="34" t="s">
        <v>38</v>
      </c>
      <c r="B10" s="34" t="s">
        <v>137</v>
      </c>
      <c r="C10" s="173" t="s">
        <v>138</v>
      </c>
      <c r="D10" s="34" t="s">
        <v>68</v>
      </c>
      <c r="E10" s="34" t="s">
        <v>139</v>
      </c>
      <c r="F10" s="34">
        <v>0</v>
      </c>
      <c r="G10" s="30">
        <f>F10*E10</f>
        <v>0</v>
      </c>
    </row>
    <row r="11" spans="1:7" ht="36" customHeight="1" thickBot="1" x14ac:dyDescent="0.45">
      <c r="A11" s="34" t="s">
        <v>38</v>
      </c>
      <c r="B11" s="34" t="s">
        <v>140</v>
      </c>
      <c r="C11" s="173" t="s">
        <v>141</v>
      </c>
      <c r="D11" s="34" t="s">
        <v>63</v>
      </c>
      <c r="E11" s="34" t="s">
        <v>142</v>
      </c>
      <c r="F11" s="34">
        <v>0</v>
      </c>
      <c r="G11" s="30">
        <f>E11*F11</f>
        <v>0</v>
      </c>
    </row>
    <row r="12" spans="1:7" ht="81.75" customHeight="1" thickBot="1" x14ac:dyDescent="0.45">
      <c r="A12" s="34" t="s">
        <v>38</v>
      </c>
      <c r="B12" s="34" t="s">
        <v>143</v>
      </c>
      <c r="C12" s="173" t="s">
        <v>144</v>
      </c>
      <c r="D12" s="34" t="s">
        <v>145</v>
      </c>
      <c r="E12" s="34" t="s">
        <v>58</v>
      </c>
      <c r="F12" s="34">
        <v>0</v>
      </c>
      <c r="G12" s="30">
        <f>F12*E12</f>
        <v>0</v>
      </c>
    </row>
    <row r="13" spans="1:7" ht="30" customHeight="1" thickBot="1" x14ac:dyDescent="0.45">
      <c r="A13" s="34" t="s">
        <v>39</v>
      </c>
      <c r="B13" s="34" t="s">
        <v>146</v>
      </c>
      <c r="C13" s="173" t="s">
        <v>123</v>
      </c>
      <c r="D13" s="34" t="s">
        <v>41</v>
      </c>
      <c r="E13" s="34" t="s">
        <v>147</v>
      </c>
      <c r="F13" s="34">
        <v>21.1</v>
      </c>
      <c r="G13" s="30">
        <f>E13*F13</f>
        <v>35.654780000000002</v>
      </c>
    </row>
    <row r="14" spans="1:7" ht="32.25" customHeight="1" thickBot="1" x14ac:dyDescent="0.45">
      <c r="A14" s="34" t="s">
        <v>39</v>
      </c>
      <c r="B14" s="34" t="s">
        <v>148</v>
      </c>
      <c r="C14" s="173" t="s">
        <v>40</v>
      </c>
      <c r="D14" s="34" t="s">
        <v>41</v>
      </c>
      <c r="E14" s="34" t="s">
        <v>149</v>
      </c>
      <c r="F14" s="165">
        <v>16.829999999999998</v>
      </c>
      <c r="G14" s="166">
        <f>F14*E14</f>
        <v>14.219666999999998</v>
      </c>
    </row>
    <row r="15" spans="1:7" ht="57" customHeight="1" thickBot="1" x14ac:dyDescent="0.45">
      <c r="A15" s="34" t="s">
        <v>39</v>
      </c>
      <c r="B15" s="34" t="s">
        <v>150</v>
      </c>
      <c r="C15" s="173" t="s">
        <v>151</v>
      </c>
      <c r="D15" s="34" t="s">
        <v>68</v>
      </c>
      <c r="E15" s="34" t="s">
        <v>152</v>
      </c>
      <c r="F15" s="165">
        <v>0</v>
      </c>
      <c r="G15" s="166">
        <f>F15*E15</f>
        <v>0</v>
      </c>
    </row>
    <row r="16" spans="1:7" ht="15.75" customHeight="1" thickBot="1" x14ac:dyDescent="0.45">
      <c r="A16" s="388" t="s">
        <v>154</v>
      </c>
      <c r="B16" s="389"/>
      <c r="C16" s="389"/>
      <c r="D16" s="389"/>
      <c r="E16" s="389"/>
      <c r="F16" s="389"/>
      <c r="G16" s="390"/>
    </row>
    <row r="17" spans="1:8" ht="15" thickBot="1" x14ac:dyDescent="0.45">
      <c r="A17" s="163"/>
      <c r="B17" s="164"/>
      <c r="C17" s="164"/>
      <c r="D17" s="164"/>
      <c r="E17" s="164"/>
      <c r="F17" s="167" t="s">
        <v>42</v>
      </c>
      <c r="G17" s="168">
        <f>SUM(G9:G15)</f>
        <v>49.874447000000004</v>
      </c>
      <c r="H17" s="12"/>
    </row>
    <row r="18" spans="1:8" s="85" customFormat="1" ht="15.75" customHeight="1" x14ac:dyDescent="0.35">
      <c r="A18" s="391" t="s">
        <v>97</v>
      </c>
      <c r="B18" s="409"/>
      <c r="C18" s="392"/>
      <c r="D18" s="391" t="s">
        <v>109</v>
      </c>
      <c r="E18" s="392"/>
      <c r="F18" s="391" t="s">
        <v>110</v>
      </c>
      <c r="G18" s="392"/>
    </row>
    <row r="19" spans="1:8" s="85" customFormat="1" ht="15.75" customHeight="1" thickBot="1" x14ac:dyDescent="0.4">
      <c r="A19" s="393"/>
      <c r="B19" s="410"/>
      <c r="C19" s="394"/>
      <c r="D19" s="393"/>
      <c r="E19" s="394"/>
      <c r="F19" s="393"/>
      <c r="G19" s="394"/>
    </row>
    <row r="20" spans="1:8" s="85" customFormat="1" ht="15.75" customHeight="1" x14ac:dyDescent="0.35">
      <c r="A20" s="395"/>
      <c r="B20" s="408"/>
      <c r="C20" s="396"/>
      <c r="D20" s="395"/>
      <c r="E20" s="396"/>
      <c r="F20" s="397" t="s">
        <v>98</v>
      </c>
      <c r="G20" s="398"/>
    </row>
    <row r="21" spans="1:8" s="85" customFormat="1" ht="30.75" customHeight="1" x14ac:dyDescent="0.35">
      <c r="A21" s="395"/>
      <c r="B21" s="408"/>
      <c r="C21" s="396"/>
      <c r="D21" s="399"/>
      <c r="E21" s="400"/>
      <c r="F21" s="384" t="s">
        <v>155</v>
      </c>
      <c r="G21" s="385"/>
    </row>
    <row r="22" spans="1:8" s="85" customFormat="1" ht="15.75" customHeight="1" x14ac:dyDescent="0.35">
      <c r="A22" s="401" t="s">
        <v>26</v>
      </c>
      <c r="B22" s="402"/>
      <c r="C22" s="403"/>
      <c r="D22" s="397" t="s">
        <v>115</v>
      </c>
      <c r="E22" s="398"/>
      <c r="F22" s="384"/>
      <c r="G22" s="385"/>
    </row>
    <row r="23" spans="1:8" s="85" customFormat="1" ht="15.75" customHeight="1" thickBot="1" x14ac:dyDescent="0.4">
      <c r="A23" s="404" t="s">
        <v>27</v>
      </c>
      <c r="B23" s="405"/>
      <c r="C23" s="406"/>
      <c r="D23" s="393" t="s">
        <v>111</v>
      </c>
      <c r="E23" s="394"/>
      <c r="F23" s="386"/>
      <c r="G23" s="387"/>
    </row>
    <row r="24" spans="1:8" x14ac:dyDescent="0.4">
      <c r="A24" s="3"/>
      <c r="B24" s="3"/>
      <c r="C24" s="3"/>
      <c r="D24" s="3"/>
      <c r="E24" s="3"/>
      <c r="F24" s="3"/>
    </row>
    <row r="26" spans="1:8" ht="22.5" customHeight="1" x14ac:dyDescent="0.4"/>
    <row r="28" spans="1:8" ht="25.5" customHeight="1" x14ac:dyDescent="0.4"/>
    <row r="34" ht="22.5" customHeight="1" x14ac:dyDescent="0.4"/>
    <row r="36" ht="25.5" customHeight="1" x14ac:dyDescent="0.4"/>
    <row r="40" ht="22.5" customHeight="1" x14ac:dyDescent="0.4"/>
    <row r="41" ht="40.5" customHeight="1" x14ac:dyDescent="0.4"/>
    <row r="42" ht="25.5" customHeight="1" x14ac:dyDescent="0.4"/>
    <row r="43" ht="31.5" customHeight="1" x14ac:dyDescent="0.4"/>
  </sheetData>
  <mergeCells count="21">
    <mergeCell ref="A7:B7"/>
    <mergeCell ref="F21:G23"/>
    <mergeCell ref="A16:G16"/>
    <mergeCell ref="D18:E19"/>
    <mergeCell ref="D20:E20"/>
    <mergeCell ref="D22:E22"/>
    <mergeCell ref="D23:E23"/>
    <mergeCell ref="D21:E21"/>
    <mergeCell ref="A22:C22"/>
    <mergeCell ref="A23:C23"/>
    <mergeCell ref="D7:G7"/>
    <mergeCell ref="A20:C20"/>
    <mergeCell ref="A18:C19"/>
    <mergeCell ref="A21:C21"/>
    <mergeCell ref="F18:G19"/>
    <mergeCell ref="F20:G20"/>
    <mergeCell ref="B1:G1"/>
    <mergeCell ref="B2:G2"/>
    <mergeCell ref="B3:G3"/>
    <mergeCell ref="B4:G4"/>
    <mergeCell ref="A6:G6"/>
  </mergeCells>
  <pageMargins left="0.511811024" right="0.511811024" top="1.5140625000000001" bottom="1.0729166666666667" header="0.31496062000000002" footer="0.31496062000000002"/>
  <pageSetup paperSize="9" scale="64" fitToHeight="0" orientation="portrait" r:id="rId1"/>
  <headerFooter>
    <oddHeader>&amp;C&amp;G</oddHeader>
    <oddFooter xml:space="preserve">&amp;CRua Antenor Mamedes, nº 911 – Fone (65) 3261-1736
CEP 78.260-000 – Araputanga – Mato Grosso
E-mail: engenharia@araputanga.mt.gov.br
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G850"/>
  <sheetViews>
    <sheetView view="pageLayout" zoomScaleNormal="90" zoomScaleSheetLayoutView="100" workbookViewId="0">
      <selection activeCell="B4" sqref="B4:F4"/>
    </sheetView>
  </sheetViews>
  <sheetFormatPr defaultColWidth="14.3046875" defaultRowHeight="15" customHeight="1" x14ac:dyDescent="0.35"/>
  <cols>
    <col min="1" max="1" width="18.84375" style="85" customWidth="1"/>
    <col min="2" max="2" width="34.53515625" style="85" customWidth="1"/>
    <col min="3" max="3" width="13.3828125" style="85" customWidth="1"/>
    <col min="4" max="4" width="66.69140625" style="85" customWidth="1"/>
    <col min="5" max="5" width="26.3046875" style="85" customWidth="1"/>
    <col min="6" max="6" width="15.3828125" style="85" customWidth="1"/>
    <col min="7" max="8" width="11.15234375" style="85" customWidth="1"/>
    <col min="9" max="24" width="8.69140625" style="85" customWidth="1"/>
    <col min="25" max="16384" width="14.3046875" style="85"/>
  </cols>
  <sheetData>
    <row r="1" spans="1:7" ht="14.15" x14ac:dyDescent="0.35">
      <c r="A1" s="111" t="s">
        <v>12</v>
      </c>
      <c r="B1" s="421" t="str">
        <f>'COMP. INSTALAÇÃO'!B1:G1</f>
        <v>Reforma da quadra de esportes do Bairro Cidade Alta</v>
      </c>
      <c r="C1" s="421"/>
      <c r="D1" s="421"/>
      <c r="E1" s="421"/>
      <c r="F1" s="421"/>
    </row>
    <row r="2" spans="1:7" ht="14.15" x14ac:dyDescent="0.35">
      <c r="A2" s="111" t="s">
        <v>13</v>
      </c>
      <c r="B2" s="421" t="str">
        <f>'COMP. INSTALAÇÃO'!B2:G2</f>
        <v>Prefeitura Municipal de Araputanga</v>
      </c>
      <c r="C2" s="421"/>
      <c r="D2" s="421"/>
      <c r="E2" s="421"/>
      <c r="F2" s="421"/>
    </row>
    <row r="3" spans="1:7" ht="14.15" x14ac:dyDescent="0.35">
      <c r="A3" s="111" t="s">
        <v>14</v>
      </c>
      <c r="B3" s="421" t="str">
        <f>'COMP. INSTALAÇÃO'!B3:G3</f>
        <v>Rua Antônio Cezino, esquina com a Rua C. Bairro Cidade Alta. Araputanga/MT</v>
      </c>
      <c r="C3" s="421"/>
      <c r="D3" s="421"/>
      <c r="E3" s="421"/>
      <c r="F3" s="421"/>
    </row>
    <row r="4" spans="1:7" ht="14.6" thickBot="1" x14ac:dyDescent="0.4">
      <c r="A4" s="112" t="s">
        <v>15</v>
      </c>
      <c r="B4" s="422">
        <v>45672</v>
      </c>
      <c r="C4" s="422"/>
      <c r="D4" s="422"/>
      <c r="E4" s="422"/>
      <c r="F4" s="422"/>
    </row>
    <row r="5" spans="1:7" ht="22.5" customHeight="1" thickBot="1" x14ac:dyDescent="0.4">
      <c r="A5" s="423" t="s">
        <v>211</v>
      </c>
      <c r="B5" s="424"/>
      <c r="C5" s="424"/>
      <c r="D5" s="424"/>
      <c r="E5" s="424"/>
      <c r="F5" s="425"/>
    </row>
    <row r="6" spans="1:7" ht="45.75" customHeight="1" thickBot="1" x14ac:dyDescent="0.4">
      <c r="A6" s="426" t="str">
        <f>PLANILHA!D83</f>
        <v>FITA DE DEMARCAÇÃO ESPORTIVA VOLEIBOL DE AREIA/BEACH TENNIS</v>
      </c>
      <c r="B6" s="427"/>
      <c r="C6" s="426" t="s">
        <v>73</v>
      </c>
      <c r="D6" s="427"/>
      <c r="E6" s="428"/>
      <c r="F6" s="175" t="s">
        <v>73</v>
      </c>
    </row>
    <row r="7" spans="1:7" ht="14.6" thickBot="1" x14ac:dyDescent="0.4">
      <c r="A7" s="128" t="s">
        <v>104</v>
      </c>
      <c r="B7" s="129" t="s">
        <v>105</v>
      </c>
      <c r="C7" s="129" t="s">
        <v>106</v>
      </c>
      <c r="D7" s="130" t="s">
        <v>107</v>
      </c>
      <c r="E7" s="131" t="s">
        <v>108</v>
      </c>
      <c r="F7" s="132" t="s">
        <v>37</v>
      </c>
    </row>
    <row r="8" spans="1:7" ht="51" customHeight="1" x14ac:dyDescent="0.35">
      <c r="A8" s="127">
        <v>44467</v>
      </c>
      <c r="B8" s="123" t="s">
        <v>212</v>
      </c>
      <c r="C8" s="124">
        <v>1</v>
      </c>
      <c r="D8" s="220" t="s">
        <v>303</v>
      </c>
      <c r="E8" s="125"/>
      <c r="F8" s="126">
        <v>109.9</v>
      </c>
    </row>
    <row r="9" spans="1:7" ht="30" customHeight="1" x14ac:dyDescent="0.35">
      <c r="A9" s="127">
        <v>44467</v>
      </c>
      <c r="B9" s="123" t="s">
        <v>305</v>
      </c>
      <c r="C9" s="124">
        <v>1</v>
      </c>
      <c r="D9" s="220" t="s">
        <v>306</v>
      </c>
      <c r="E9" s="125"/>
      <c r="F9" s="126">
        <v>179.9</v>
      </c>
    </row>
    <row r="10" spans="1:7" ht="87.9" thickBot="1" x14ac:dyDescent="0.4">
      <c r="A10" s="127">
        <v>44467</v>
      </c>
      <c r="B10" s="123" t="s">
        <v>210</v>
      </c>
      <c r="C10" s="124">
        <v>1</v>
      </c>
      <c r="D10" s="220" t="s">
        <v>304</v>
      </c>
      <c r="E10" s="125"/>
      <c r="F10" s="126">
        <v>399.99</v>
      </c>
    </row>
    <row r="11" spans="1:7" ht="14.6" thickBot="1" x14ac:dyDescent="0.4">
      <c r="A11" s="113"/>
      <c r="B11" s="114"/>
      <c r="C11" s="114"/>
      <c r="D11" s="114"/>
      <c r="E11" s="115" t="s">
        <v>209</v>
      </c>
      <c r="F11" s="116">
        <f>MEDIAN(F8:F10)</f>
        <v>179.9</v>
      </c>
    </row>
    <row r="12" spans="1:7" ht="15.75" customHeight="1" x14ac:dyDescent="0.35">
      <c r="A12" s="391" t="s">
        <v>97</v>
      </c>
      <c r="B12" s="409"/>
      <c r="C12" s="392"/>
      <c r="D12" s="419" t="s">
        <v>109</v>
      </c>
      <c r="E12" s="391" t="s">
        <v>110</v>
      </c>
      <c r="F12" s="392"/>
      <c r="G12" s="117"/>
    </row>
    <row r="13" spans="1:7" ht="15.75" customHeight="1" thickBot="1" x14ac:dyDescent="0.4">
      <c r="A13" s="393"/>
      <c r="B13" s="410"/>
      <c r="C13" s="394"/>
      <c r="D13" s="420"/>
      <c r="E13" s="393"/>
      <c r="F13" s="394"/>
    </row>
    <row r="14" spans="1:7" ht="15.75" customHeight="1" x14ac:dyDescent="0.35">
      <c r="A14" s="395"/>
      <c r="B14" s="408"/>
      <c r="C14" s="396"/>
      <c r="D14" s="118"/>
      <c r="E14" s="413" t="s">
        <v>98</v>
      </c>
      <c r="F14" s="414"/>
    </row>
    <row r="15" spans="1:7" ht="15.75" customHeight="1" x14ac:dyDescent="0.35">
      <c r="A15" s="395"/>
      <c r="B15" s="408"/>
      <c r="C15" s="396"/>
      <c r="D15" s="119"/>
      <c r="E15" s="415"/>
      <c r="F15" s="416"/>
    </row>
    <row r="16" spans="1:7" ht="15.75" customHeight="1" x14ac:dyDescent="0.35">
      <c r="A16" s="401" t="s">
        <v>26</v>
      </c>
      <c r="B16" s="402"/>
      <c r="C16" s="403"/>
      <c r="D16" s="120" t="s">
        <v>112</v>
      </c>
      <c r="E16" s="417"/>
      <c r="F16" s="418"/>
    </row>
    <row r="17" spans="1:6" ht="15.75" customHeight="1" thickBot="1" x14ac:dyDescent="0.4">
      <c r="A17" s="404" t="s">
        <v>27</v>
      </c>
      <c r="B17" s="405"/>
      <c r="C17" s="406"/>
      <c r="D17" s="109" t="s">
        <v>111</v>
      </c>
      <c r="E17" s="411"/>
      <c r="F17" s="412"/>
    </row>
    <row r="18" spans="1:6" ht="15.75" customHeight="1" x14ac:dyDescent="0.4">
      <c r="B18" s="121"/>
      <c r="C18" s="121"/>
      <c r="D18" s="121"/>
      <c r="E18" s="121"/>
      <c r="F18" s="121"/>
    </row>
    <row r="19" spans="1:6" ht="15.75" customHeight="1" x14ac:dyDescent="0.4">
      <c r="B19" s="121"/>
      <c r="C19" s="121"/>
      <c r="D19" s="121"/>
      <c r="E19" s="121"/>
      <c r="F19" s="121"/>
    </row>
    <row r="20" spans="1:6" ht="15.75" customHeight="1" x14ac:dyDescent="0.4">
      <c r="B20" s="121"/>
      <c r="C20" s="121"/>
      <c r="D20" s="121"/>
      <c r="E20" s="121"/>
      <c r="F20" s="121"/>
    </row>
    <row r="21" spans="1:6" ht="47.25" customHeight="1" x14ac:dyDescent="0.35">
      <c r="B21" s="122"/>
      <c r="C21" s="122"/>
      <c r="D21" s="122"/>
      <c r="E21" s="122"/>
      <c r="F21" s="122"/>
    </row>
    <row r="22" spans="1:6" ht="15.75" customHeight="1" x14ac:dyDescent="0.35">
      <c r="B22" s="122"/>
      <c r="C22" s="122"/>
      <c r="D22" s="122"/>
      <c r="E22" s="122"/>
      <c r="F22" s="122"/>
    </row>
    <row r="23" spans="1:6" ht="15.75" customHeight="1" x14ac:dyDescent="0.35">
      <c r="B23" s="122"/>
      <c r="C23" s="122"/>
      <c r="D23" s="122"/>
      <c r="E23" s="122"/>
      <c r="F23" s="122"/>
    </row>
    <row r="24" spans="1:6" ht="15.75" customHeight="1" x14ac:dyDescent="0.35">
      <c r="B24" s="122"/>
      <c r="C24" s="122"/>
      <c r="D24" s="122"/>
      <c r="E24" s="122"/>
      <c r="F24" s="122"/>
    </row>
    <row r="25" spans="1:6" ht="15.75" customHeight="1" x14ac:dyDescent="0.35">
      <c r="B25" s="122"/>
      <c r="C25" s="122"/>
      <c r="D25" s="122"/>
      <c r="E25" s="122"/>
      <c r="F25" s="122"/>
    </row>
    <row r="26" spans="1:6" ht="15.75" customHeight="1" x14ac:dyDescent="0.35">
      <c r="B26" s="122"/>
      <c r="C26" s="122"/>
      <c r="D26" s="122"/>
      <c r="E26" s="122"/>
      <c r="F26" s="122"/>
    </row>
    <row r="27" spans="1:6" ht="15.75" customHeight="1" x14ac:dyDescent="0.35">
      <c r="B27" s="122"/>
      <c r="C27" s="122"/>
      <c r="D27" s="122"/>
      <c r="E27" s="122"/>
      <c r="F27" s="122"/>
    </row>
    <row r="28" spans="1:6" ht="15.75" customHeight="1" x14ac:dyDescent="0.35">
      <c r="B28" s="122"/>
      <c r="C28" s="122"/>
      <c r="D28" s="122"/>
      <c r="E28" s="122"/>
      <c r="F28" s="122"/>
    </row>
    <row r="29" spans="1:6" ht="15.75" customHeight="1" x14ac:dyDescent="0.35">
      <c r="B29" s="122"/>
      <c r="C29" s="122"/>
      <c r="D29" s="122"/>
      <c r="E29" s="122"/>
      <c r="F29" s="122"/>
    </row>
    <row r="30" spans="1:6" ht="15.75" customHeight="1" x14ac:dyDescent="0.35">
      <c r="B30" s="122"/>
      <c r="C30" s="122"/>
      <c r="D30" s="122"/>
      <c r="E30" s="122"/>
      <c r="F30" s="122"/>
    </row>
    <row r="31" spans="1:6" ht="15.75" customHeight="1" x14ac:dyDescent="0.35"/>
    <row r="32" spans="1:6" ht="15.75" customHeight="1" x14ac:dyDescent="0.35"/>
    <row r="33" ht="15.75" customHeight="1" x14ac:dyDescent="0.35"/>
    <row r="34" ht="15.75" customHeight="1" x14ac:dyDescent="0.35"/>
    <row r="35" ht="15.75" customHeight="1" x14ac:dyDescent="0.35"/>
    <row r="36" ht="15.75" customHeight="1" x14ac:dyDescent="0.35"/>
    <row r="37" ht="15.75" customHeight="1" x14ac:dyDescent="0.35"/>
    <row r="38" ht="15.75" customHeight="1" x14ac:dyDescent="0.35"/>
    <row r="39" ht="15.75" customHeight="1" x14ac:dyDescent="0.35"/>
    <row r="40" ht="15.75" customHeight="1" x14ac:dyDescent="0.35"/>
    <row r="41" ht="15.75" customHeight="1" x14ac:dyDescent="0.35"/>
    <row r="42" ht="15.75" customHeight="1" x14ac:dyDescent="0.35"/>
    <row r="43" ht="15.75" customHeight="1" x14ac:dyDescent="0.35"/>
    <row r="44" ht="15.75" customHeight="1" x14ac:dyDescent="0.35"/>
    <row r="45" ht="15.75" customHeight="1" x14ac:dyDescent="0.35"/>
    <row r="46" ht="15.75" customHeight="1" x14ac:dyDescent="0.35"/>
    <row r="47" ht="15.75" customHeight="1" x14ac:dyDescent="0.35"/>
    <row r="48" ht="15.75" customHeight="1" x14ac:dyDescent="0.35"/>
    <row r="49" ht="15.75" customHeight="1" x14ac:dyDescent="0.35"/>
    <row r="50" ht="15.75" customHeight="1" x14ac:dyDescent="0.35"/>
    <row r="51" ht="15.75" customHeight="1" x14ac:dyDescent="0.35"/>
    <row r="52" ht="15.75" customHeight="1" x14ac:dyDescent="0.35"/>
    <row r="53" ht="15.75" customHeight="1" x14ac:dyDescent="0.35"/>
    <row r="54" ht="15.75" customHeight="1" x14ac:dyDescent="0.35"/>
    <row r="55" ht="15.75" customHeight="1" x14ac:dyDescent="0.35"/>
    <row r="56" ht="15.75" customHeight="1" x14ac:dyDescent="0.35"/>
    <row r="57" ht="15.75" customHeight="1" x14ac:dyDescent="0.35"/>
    <row r="58" ht="15.75" customHeight="1" x14ac:dyDescent="0.35"/>
    <row r="59" ht="15.75" customHeight="1" x14ac:dyDescent="0.35"/>
    <row r="60" ht="15.75" customHeight="1" x14ac:dyDescent="0.35"/>
    <row r="61" ht="15.75" customHeight="1" x14ac:dyDescent="0.35"/>
    <row r="62" ht="15.75" customHeight="1" x14ac:dyDescent="0.35"/>
    <row r="63" ht="15.75" customHeight="1" x14ac:dyDescent="0.35"/>
    <row r="64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</sheetData>
  <mergeCells count="18">
    <mergeCell ref="A12:C13"/>
    <mergeCell ref="D12:D13"/>
    <mergeCell ref="E12:F13"/>
    <mergeCell ref="B1:F1"/>
    <mergeCell ref="B2:F2"/>
    <mergeCell ref="B3:F3"/>
    <mergeCell ref="B4:F4"/>
    <mergeCell ref="A5:F5"/>
    <mergeCell ref="A6:B6"/>
    <mergeCell ref="C6:E6"/>
    <mergeCell ref="A17:C17"/>
    <mergeCell ref="E17:F17"/>
    <mergeCell ref="A14:C14"/>
    <mergeCell ref="E14:F14"/>
    <mergeCell ref="A15:C15"/>
    <mergeCell ref="E15:F15"/>
    <mergeCell ref="A16:C16"/>
    <mergeCell ref="E16:F16"/>
  </mergeCells>
  <hyperlinks>
    <hyperlink ref="D8" r:id="rId1" xr:uid="{00000000-0004-0000-0500-000000000000}"/>
    <hyperlink ref="D9" r:id="rId2" xr:uid="{00000000-0004-0000-0500-000001000000}"/>
    <hyperlink ref="D10" display="https://www.decathlonpro.com.br/kit-de-marcacao-quadra-de-volei-bv-900/p/?idsku=8454&amp;utm_source=google&amp;utm_medium=cpc&amp;utm_campaign=br_t-b2b_ct-pmax_ts-gen_f-cv_o-roas_spd-msp_spu-msp_sp-msp_pt-all_pnl-b2b_pp-gads_bm-roa_xx-pmax-geral&amp;gad_source=4&amp;gclid=Cj" xr:uid="{00000000-0004-0000-0500-000002000000}"/>
  </hyperlinks>
  <pageMargins left="0.23622047244094491" right="0.23622047244094491" top="1.1616666666666666" bottom="0.72843749999999996" header="0" footer="0"/>
  <pageSetup paperSize="9" scale="81" fitToHeight="0" orientation="landscape" r:id="rId3"/>
  <headerFooter>
    <oddHeader>&amp;C&amp;G</oddHeader>
    <oddFooter xml:space="preserve">&amp;CRua Antenor Mamedes, nº 911 – Fone (65) 3261-1736
CEP 78.260-000 – Araputanga – Mato Grosso
E-mail: engenharia@araputanga.mt.gov.br
</oddFooter>
  </headerFooter>
  <legacyDrawingHF r:id="rId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E22"/>
  <sheetViews>
    <sheetView zoomScaleNormal="100" zoomScaleSheetLayoutView="100" workbookViewId="0">
      <selection activeCell="E13" sqref="E13:E14"/>
    </sheetView>
  </sheetViews>
  <sheetFormatPr defaultRowHeight="14.6" x14ac:dyDescent="0.4"/>
  <cols>
    <col min="1" max="1" width="17.69140625" customWidth="1"/>
    <col min="2" max="2" width="49.53515625" customWidth="1"/>
    <col min="3" max="3" width="19.3828125" customWidth="1"/>
  </cols>
  <sheetData>
    <row r="1" spans="1:5" x14ac:dyDescent="0.4">
      <c r="A1" s="13" t="str">
        <f>[1]PLANILHA!A1</f>
        <v>Obra:</v>
      </c>
      <c r="B1" s="374" t="str">
        <f>[1]PLANILHA!B1</f>
        <v xml:space="preserve">Instalação de piso modular em ginásios poliesportivos </v>
      </c>
      <c r="C1" s="374"/>
    </row>
    <row r="2" spans="1:5" x14ac:dyDescent="0.4">
      <c r="A2" s="13" t="str">
        <f>[1]PLANILHA!A2</f>
        <v>Proprietário:</v>
      </c>
      <c r="B2" s="374" t="str">
        <f>[1]PLANILHA!B2</f>
        <v>Prefeitura Municipal de Araputanga</v>
      </c>
      <c r="C2" s="374"/>
    </row>
    <row r="3" spans="1:5" ht="30" customHeight="1" x14ac:dyDescent="0.4">
      <c r="A3" s="13" t="str">
        <f>[1]PLANILHA!A3</f>
        <v>Local:</v>
      </c>
      <c r="B3" s="429" t="str">
        <f>[1]PLANILHA!B3</f>
        <v>Rua Presidente Médici, s/n. Bairro Jd. Primavera e Rua Amador Bueno, s/n. Bairro Jardim dos Ipês II , Araputanga/MT.</v>
      </c>
      <c r="C3" s="429"/>
    </row>
    <row r="4" spans="1:5" x14ac:dyDescent="0.4">
      <c r="A4" s="13" t="str">
        <f>[1]PLANILHA!A4</f>
        <v>Data:</v>
      </c>
      <c r="B4" s="375">
        <f>[1]PLANILHA!B4</f>
        <v>44636</v>
      </c>
      <c r="C4" s="375"/>
    </row>
    <row r="5" spans="1:5" ht="12" customHeight="1" x14ac:dyDescent="0.4">
      <c r="A5" s="14"/>
      <c r="B5" s="15"/>
      <c r="C5" s="15"/>
    </row>
    <row r="6" spans="1:5" ht="22.5" customHeight="1" x14ac:dyDescent="0.4">
      <c r="A6" s="430" t="s">
        <v>124</v>
      </c>
      <c r="B6" s="431"/>
      <c r="C6" s="431"/>
    </row>
    <row r="7" spans="1:5" ht="15" customHeight="1" x14ac:dyDescent="0.4">
      <c r="A7" s="432" t="s">
        <v>125</v>
      </c>
      <c r="B7" s="432"/>
      <c r="C7" s="432"/>
    </row>
    <row r="8" spans="1:5" ht="22.5" customHeight="1" x14ac:dyDescent="0.4">
      <c r="A8" s="169" t="s">
        <v>126</v>
      </c>
      <c r="B8" s="169" t="s">
        <v>127</v>
      </c>
      <c r="C8" s="169" t="s">
        <v>128</v>
      </c>
    </row>
    <row r="9" spans="1:5" ht="28.5" customHeight="1" x14ac:dyDescent="0.4">
      <c r="A9" s="170" t="s">
        <v>113</v>
      </c>
      <c r="B9" s="169" t="s">
        <v>129</v>
      </c>
      <c r="C9" s="171">
        <f>31*19</f>
        <v>589</v>
      </c>
    </row>
    <row r="10" spans="1:5" ht="15" customHeight="1" x14ac:dyDescent="0.4">
      <c r="A10" s="432" t="s">
        <v>130</v>
      </c>
      <c r="B10" s="432"/>
      <c r="C10" s="432"/>
    </row>
    <row r="11" spans="1:5" ht="22.5" customHeight="1" x14ac:dyDescent="0.4">
      <c r="A11" s="169" t="s">
        <v>126</v>
      </c>
      <c r="B11" s="169" t="s">
        <v>127</v>
      </c>
      <c r="C11" s="169" t="s">
        <v>128</v>
      </c>
    </row>
    <row r="12" spans="1:5" ht="28.5" customHeight="1" x14ac:dyDescent="0.4">
      <c r="A12" s="170" t="s">
        <v>113</v>
      </c>
      <c r="B12" s="169" t="s">
        <v>131</v>
      </c>
      <c r="C12" s="171">
        <f>38*20</f>
        <v>760</v>
      </c>
    </row>
    <row r="13" spans="1:5" ht="22.5" customHeight="1" x14ac:dyDescent="0.4">
      <c r="A13" s="433" t="s">
        <v>132</v>
      </c>
      <c r="B13" s="434"/>
      <c r="C13" s="172">
        <f>C9+C12</f>
        <v>1349</v>
      </c>
      <c r="E13" s="85"/>
    </row>
    <row r="14" spans="1:5" s="85" customFormat="1" ht="14.15" x14ac:dyDescent="0.35">
      <c r="A14" s="435" t="s">
        <v>97</v>
      </c>
      <c r="B14" s="436"/>
      <c r="C14" s="436"/>
    </row>
    <row r="15" spans="1:5" s="85" customFormat="1" ht="14.15" x14ac:dyDescent="0.35">
      <c r="A15" s="223"/>
      <c r="B15" s="224"/>
      <c r="C15" s="224"/>
    </row>
    <row r="16" spans="1:5" s="85" customFormat="1" ht="14.25" customHeight="1" x14ac:dyDescent="0.35">
      <c r="A16" s="231"/>
      <c r="B16" s="232"/>
      <c r="C16" s="232"/>
    </row>
    <row r="17" spans="1:3" s="85" customFormat="1" ht="14.25" customHeight="1" x14ac:dyDescent="0.35">
      <c r="A17" s="231"/>
      <c r="B17" s="232"/>
      <c r="C17" s="232"/>
    </row>
    <row r="18" spans="1:3" s="85" customFormat="1" ht="14.25" customHeight="1" x14ac:dyDescent="0.35">
      <c r="A18" s="349" t="s">
        <v>26</v>
      </c>
      <c r="B18" s="350"/>
      <c r="C18" s="351"/>
    </row>
    <row r="19" spans="1:3" s="85" customFormat="1" ht="15" customHeight="1" thickBot="1" x14ac:dyDescent="0.4">
      <c r="A19" s="353" t="s">
        <v>27</v>
      </c>
      <c r="B19" s="354"/>
      <c r="C19" s="355"/>
    </row>
    <row r="20" spans="1:3" ht="40.5" customHeight="1" x14ac:dyDescent="0.4"/>
    <row r="21" spans="1:3" ht="25.5" customHeight="1" x14ac:dyDescent="0.4"/>
    <row r="22" spans="1:3" ht="31.5" customHeight="1" x14ac:dyDescent="0.4"/>
  </sheetData>
  <mergeCells count="12">
    <mergeCell ref="A19:C19"/>
    <mergeCell ref="B1:C1"/>
    <mergeCell ref="B2:C2"/>
    <mergeCell ref="B3:C3"/>
    <mergeCell ref="B4:C4"/>
    <mergeCell ref="A6:C6"/>
    <mergeCell ref="A7:C7"/>
    <mergeCell ref="A10:C10"/>
    <mergeCell ref="A13:B13"/>
    <mergeCell ref="A14:C15"/>
    <mergeCell ref="A16:C17"/>
    <mergeCell ref="A18:C18"/>
  </mergeCells>
  <pageMargins left="0.511811024" right="0.511811024" top="1.40625" bottom="1.0729166666666667" header="0.31496062000000002" footer="0.31496062000000002"/>
  <pageSetup paperSize="9" fitToHeight="0" orientation="portrait" r:id="rId1"/>
  <headerFooter>
    <oddHeader>&amp;C&amp;G</oddHeader>
    <oddFooter xml:space="preserve">&amp;CRua Antenor Mamedes, nº 911 – Fone (65) 3261-1736
CEP 78.260-000 – Araputanga – Mato Grosso
E-mail: engenharia@araputanga.mt.gov.br
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I27"/>
  <sheetViews>
    <sheetView view="pageLayout" zoomScaleNormal="100" zoomScaleSheetLayoutView="100" workbookViewId="0">
      <selection activeCell="F32" sqref="F32"/>
    </sheetView>
  </sheetViews>
  <sheetFormatPr defaultRowHeight="14.6" x14ac:dyDescent="0.4"/>
  <cols>
    <col min="1" max="1" width="13.53515625" customWidth="1"/>
    <col min="2" max="2" width="57.69140625" customWidth="1"/>
    <col min="3" max="3" width="16.69140625" customWidth="1"/>
    <col min="4" max="4" width="10.15234375" customWidth="1"/>
    <col min="5" max="5" width="14.3046875" customWidth="1"/>
    <col min="6" max="6" width="10.69140625" customWidth="1"/>
    <col min="7" max="7" width="14.69140625" customWidth="1"/>
    <col min="8" max="8" width="11.69140625" customWidth="1"/>
    <col min="9" max="9" width="11.15234375" customWidth="1"/>
  </cols>
  <sheetData>
    <row r="1" spans="1:9" x14ac:dyDescent="0.4">
      <c r="A1" s="56" t="s">
        <v>12</v>
      </c>
      <c r="B1" s="446" t="str">
        <f>PLANILHA!B1</f>
        <v>Reforma da quadra de esportes do Bairro Cidade Alta</v>
      </c>
      <c r="C1" s="447"/>
      <c r="D1" s="447"/>
      <c r="E1" s="447"/>
      <c r="F1" s="447"/>
      <c r="G1" s="447"/>
      <c r="H1" s="447"/>
      <c r="I1" s="448"/>
    </row>
    <row r="2" spans="1:9" x14ac:dyDescent="0.4">
      <c r="A2" s="56" t="s">
        <v>13</v>
      </c>
      <c r="B2" s="446" t="str">
        <f>PLANILHA!B2</f>
        <v>Prefeitura Municipal de Araputanga</v>
      </c>
      <c r="C2" s="447"/>
      <c r="D2" s="447"/>
      <c r="E2" s="447"/>
      <c r="F2" s="447"/>
      <c r="G2" s="447"/>
      <c r="H2" s="447"/>
      <c r="I2" s="448"/>
    </row>
    <row r="3" spans="1:9" x14ac:dyDescent="0.4">
      <c r="A3" s="56" t="s">
        <v>14</v>
      </c>
      <c r="B3" s="446" t="str">
        <f>PLANILHA!B3</f>
        <v>Rua Antônio Cezino, esquina com a Rua C. Bairro Cidade Alta. Araputanga/MT</v>
      </c>
      <c r="C3" s="447"/>
      <c r="D3" s="447"/>
      <c r="E3" s="447"/>
      <c r="F3" s="447"/>
      <c r="G3" s="447"/>
      <c r="H3" s="447"/>
      <c r="I3" s="448"/>
    </row>
    <row r="4" spans="1:9" ht="15" thickBot="1" x14ac:dyDescent="0.45">
      <c r="A4" s="11" t="s">
        <v>15</v>
      </c>
      <c r="B4" s="449">
        <f>DESCRIÇÃO!B4</f>
        <v>45672</v>
      </c>
      <c r="C4" s="447"/>
      <c r="D4" s="447"/>
      <c r="E4" s="447"/>
      <c r="F4" s="447"/>
      <c r="G4" s="447"/>
      <c r="H4" s="447"/>
      <c r="I4" s="448"/>
    </row>
    <row r="5" spans="1:9" ht="15" thickBot="1" x14ac:dyDescent="0.45">
      <c r="A5" s="450" t="s">
        <v>44</v>
      </c>
      <c r="B5" s="249"/>
      <c r="C5" s="249"/>
      <c r="D5" s="249"/>
      <c r="E5" s="249"/>
      <c r="F5" s="249"/>
      <c r="G5" s="249"/>
      <c r="H5" s="249"/>
      <c r="I5" s="451"/>
    </row>
    <row r="6" spans="1:9" x14ac:dyDescent="0.4">
      <c r="A6" s="445" t="s">
        <v>33</v>
      </c>
      <c r="B6" s="445" t="s">
        <v>45</v>
      </c>
      <c r="C6" s="445" t="s">
        <v>46</v>
      </c>
      <c r="D6" s="445"/>
      <c r="E6" s="445" t="s">
        <v>47</v>
      </c>
      <c r="F6" s="445"/>
      <c r="G6" s="445"/>
      <c r="H6" s="445"/>
      <c r="I6" s="445"/>
    </row>
    <row r="7" spans="1:9" x14ac:dyDescent="0.4">
      <c r="A7" s="444"/>
      <c r="B7" s="444"/>
      <c r="C7" s="444"/>
      <c r="D7" s="444"/>
      <c r="E7" s="444" t="s">
        <v>48</v>
      </c>
      <c r="F7" s="444"/>
      <c r="G7" s="444" t="s">
        <v>49</v>
      </c>
      <c r="H7" s="444"/>
      <c r="I7" s="57" t="s">
        <v>11</v>
      </c>
    </row>
    <row r="8" spans="1:9" x14ac:dyDescent="0.4">
      <c r="A8" s="444"/>
      <c r="B8" s="444"/>
      <c r="C8" s="58" t="s">
        <v>50</v>
      </c>
      <c r="D8" s="58" t="s">
        <v>51</v>
      </c>
      <c r="E8" s="58" t="s">
        <v>50</v>
      </c>
      <c r="F8" s="58" t="s">
        <v>51</v>
      </c>
      <c r="G8" s="58" t="s">
        <v>50</v>
      </c>
      <c r="H8" s="58" t="s">
        <v>51</v>
      </c>
      <c r="I8" s="58" t="s">
        <v>51</v>
      </c>
    </row>
    <row r="9" spans="1:9" x14ac:dyDescent="0.4">
      <c r="A9" s="57" t="str">
        <f>DESCRIÇÃO!A8</f>
        <v>1.0</v>
      </c>
      <c r="B9" s="57" t="str">
        <f>DESCRIÇÃO!B8</f>
        <v>SERVIÇOS PRELIMINARES</v>
      </c>
      <c r="C9" s="59">
        <f>DESCRIÇÃO!F8</f>
        <v>1953.06942</v>
      </c>
      <c r="D9" s="60">
        <f t="shared" ref="D9:D19" si="0">(C9/$C$20)*100</f>
        <v>0.83964295661002908</v>
      </c>
      <c r="E9" s="59">
        <f t="shared" ref="E9:E19" si="1">C9*(F9/100)</f>
        <v>1953.06942</v>
      </c>
      <c r="F9" s="58">
        <v>100</v>
      </c>
      <c r="G9" s="59">
        <f t="shared" ref="G9:G16" si="2">C9*(H9/100)</f>
        <v>0</v>
      </c>
      <c r="H9" s="58">
        <v>0</v>
      </c>
      <c r="I9" s="58">
        <f t="shared" ref="I9:I16" si="3">F9+H9</f>
        <v>100</v>
      </c>
    </row>
    <row r="10" spans="1:9" x14ac:dyDescent="0.4">
      <c r="A10" s="57" t="str">
        <f>DESCRIÇÃO!A9</f>
        <v>2.0</v>
      </c>
      <c r="B10" s="57" t="str">
        <f>DESCRIÇÃO!B9</f>
        <v>ADMINISTRAÇÃO LOCAL DE OBRA</v>
      </c>
      <c r="C10" s="59">
        <f>DESCRIÇÃO!F9</f>
        <v>4193.8082960000002</v>
      </c>
      <c r="D10" s="60">
        <f t="shared" si="0"/>
        <v>1.8029577244157085</v>
      </c>
      <c r="E10" s="59">
        <f t="shared" si="1"/>
        <v>2096.9041480000001</v>
      </c>
      <c r="F10" s="58">
        <v>50</v>
      </c>
      <c r="G10" s="59">
        <f t="shared" si="2"/>
        <v>2096.9041480000001</v>
      </c>
      <c r="H10" s="58">
        <v>50</v>
      </c>
      <c r="I10" s="58">
        <f t="shared" si="3"/>
        <v>100</v>
      </c>
    </row>
    <row r="11" spans="1:9" x14ac:dyDescent="0.4">
      <c r="A11" s="57" t="str">
        <f>DESCRIÇÃO!A10</f>
        <v>3.0</v>
      </c>
      <c r="B11" s="57" t="str">
        <f>DESCRIÇÃO!B10</f>
        <v>DEMOLIÇÕES E RETIRADAS</v>
      </c>
      <c r="C11" s="59">
        <f>DESCRIÇÃO!F10</f>
        <v>451.20220626399998</v>
      </c>
      <c r="D11" s="60">
        <f t="shared" si="0"/>
        <v>0.19397608227180838</v>
      </c>
      <c r="E11" s="59">
        <f t="shared" si="1"/>
        <v>451.20220626399998</v>
      </c>
      <c r="F11" s="58">
        <v>100</v>
      </c>
      <c r="G11" s="59">
        <f t="shared" si="2"/>
        <v>0</v>
      </c>
      <c r="H11" s="58">
        <v>0</v>
      </c>
      <c r="I11" s="58">
        <f t="shared" si="3"/>
        <v>100</v>
      </c>
    </row>
    <row r="12" spans="1:9" x14ac:dyDescent="0.4">
      <c r="A12" s="57" t="str">
        <f>DESCRIÇÃO!A11</f>
        <v>4.0</v>
      </c>
      <c r="B12" s="57" t="str">
        <f>DESCRIÇÃO!B11</f>
        <v>PISOS</v>
      </c>
      <c r="C12" s="59">
        <f>DESCRIÇÃO!F11</f>
        <v>51814.793057310002</v>
      </c>
      <c r="D12" s="60">
        <f t="shared" si="0"/>
        <v>22.275668029647697</v>
      </c>
      <c r="E12" s="59">
        <f t="shared" si="1"/>
        <v>38861.094792982505</v>
      </c>
      <c r="F12" s="58">
        <v>75</v>
      </c>
      <c r="G12" s="59">
        <f t="shared" si="2"/>
        <v>12953.698264327501</v>
      </c>
      <c r="H12" s="58">
        <v>25</v>
      </c>
      <c r="I12" s="58">
        <f t="shared" si="3"/>
        <v>100</v>
      </c>
    </row>
    <row r="13" spans="1:9" x14ac:dyDescent="0.4">
      <c r="A13" s="57" t="str">
        <f>DESCRIÇÃO!A12</f>
        <v>5.0</v>
      </c>
      <c r="B13" s="57" t="str">
        <f>DESCRIÇÃO!B12</f>
        <v>ALVENARIAS E DIVISÓRIAS</v>
      </c>
      <c r="C13" s="59">
        <f>DESCRIÇÃO!F12</f>
        <v>27213.606866159997</v>
      </c>
      <c r="D13" s="60">
        <f t="shared" si="0"/>
        <v>11.699386153476082</v>
      </c>
      <c r="E13" s="59">
        <f t="shared" si="1"/>
        <v>27213.606866159997</v>
      </c>
      <c r="F13" s="58">
        <v>100</v>
      </c>
      <c r="G13" s="59">
        <f t="shared" si="2"/>
        <v>0</v>
      </c>
      <c r="H13" s="58">
        <v>0</v>
      </c>
      <c r="I13" s="58">
        <f t="shared" si="3"/>
        <v>100</v>
      </c>
    </row>
    <row r="14" spans="1:9" x14ac:dyDescent="0.4">
      <c r="A14" s="57" t="str">
        <f>DESCRIÇÃO!A13</f>
        <v>6.0</v>
      </c>
      <c r="B14" s="57" t="str">
        <f>DESCRIÇÃO!B13</f>
        <v>COBERTURAS</v>
      </c>
      <c r="C14" s="59">
        <f>DESCRIÇÃO!F13</f>
        <v>27258.062924230002</v>
      </c>
      <c r="D14" s="60">
        <f t="shared" si="0"/>
        <v>11.718498231958744</v>
      </c>
      <c r="E14" s="59">
        <f t="shared" si="1"/>
        <v>0</v>
      </c>
      <c r="F14" s="58">
        <v>0</v>
      </c>
      <c r="G14" s="59">
        <f t="shared" si="2"/>
        <v>27258.062924230002</v>
      </c>
      <c r="H14" s="58">
        <v>100</v>
      </c>
      <c r="I14" s="58">
        <f t="shared" si="3"/>
        <v>100</v>
      </c>
    </row>
    <row r="15" spans="1:9" x14ac:dyDescent="0.4">
      <c r="A15" s="57" t="str">
        <f>DESCRIÇÃO!A14</f>
        <v>7.0</v>
      </c>
      <c r="B15" s="57" t="str">
        <f>DESCRIÇÃO!B14</f>
        <v>FECHAMENTOS LATERAIS</v>
      </c>
      <c r="C15" s="59">
        <f>DESCRIÇÃO!F14</f>
        <v>34567.797206400006</v>
      </c>
      <c r="D15" s="60">
        <f t="shared" si="0"/>
        <v>14.861021913843492</v>
      </c>
      <c r="E15" s="59">
        <f t="shared" si="1"/>
        <v>17283.898603200003</v>
      </c>
      <c r="F15" s="58">
        <v>50</v>
      </c>
      <c r="G15" s="59">
        <f t="shared" si="2"/>
        <v>17283.898603200003</v>
      </c>
      <c r="H15" s="58">
        <v>50</v>
      </c>
      <c r="I15" s="58">
        <f t="shared" si="3"/>
        <v>100</v>
      </c>
    </row>
    <row r="16" spans="1:9" x14ac:dyDescent="0.4">
      <c r="A16" s="57" t="str">
        <f>DESCRIÇÃO!A15</f>
        <v>8.0</v>
      </c>
      <c r="B16" s="57" t="str">
        <f>DESCRIÇÃO!B15</f>
        <v>ESQUADRIAS</v>
      </c>
      <c r="C16" s="59">
        <f>DESCRIÇÃO!F15</f>
        <v>14077.745196239999</v>
      </c>
      <c r="D16" s="60">
        <f t="shared" si="0"/>
        <v>6.0521553806180561</v>
      </c>
      <c r="E16" s="59">
        <f t="shared" si="1"/>
        <v>0</v>
      </c>
      <c r="F16" s="58">
        <v>0</v>
      </c>
      <c r="G16" s="59">
        <f t="shared" si="2"/>
        <v>14077.745196239999</v>
      </c>
      <c r="H16" s="58">
        <v>100</v>
      </c>
      <c r="I16" s="58">
        <f t="shared" si="3"/>
        <v>100</v>
      </c>
    </row>
    <row r="17" spans="1:9" x14ac:dyDescent="0.4">
      <c r="A17" s="57" t="str">
        <f>DESCRIÇÃO!A16</f>
        <v>9.0</v>
      </c>
      <c r="B17" s="57" t="str">
        <f>DESCRIÇÃO!B16</f>
        <v>REPAROS E REFORMAS</v>
      </c>
      <c r="C17" s="59">
        <f>DESCRIÇÃO!F16</f>
        <v>54410.319099460001</v>
      </c>
      <c r="D17" s="60">
        <f t="shared" si="0"/>
        <v>23.391509145008129</v>
      </c>
      <c r="E17" s="59">
        <f t="shared" si="1"/>
        <v>27205.15954973</v>
      </c>
      <c r="F17" s="58">
        <v>50</v>
      </c>
      <c r="G17" s="59">
        <f>C17*(H17/100)</f>
        <v>27205.15954973</v>
      </c>
      <c r="H17" s="58">
        <v>50</v>
      </c>
      <c r="I17" s="58">
        <f>F17+H17</f>
        <v>100</v>
      </c>
    </row>
    <row r="18" spans="1:9" x14ac:dyDescent="0.4">
      <c r="A18" s="57" t="str">
        <f>DESCRIÇÃO!A17</f>
        <v>10.0</v>
      </c>
      <c r="B18" s="57" t="str">
        <f>DESCRIÇÃO!B17</f>
        <v>INSTALAÇÕES HIDRÁULICAS</v>
      </c>
      <c r="C18" s="59">
        <f>DESCRIÇÃO!F17</f>
        <v>2284.9747459999999</v>
      </c>
      <c r="D18" s="60">
        <f t="shared" si="0"/>
        <v>0.98233218536117861</v>
      </c>
      <c r="E18" s="59">
        <f t="shared" si="1"/>
        <v>0</v>
      </c>
      <c r="F18" s="58">
        <v>0</v>
      </c>
      <c r="G18" s="59">
        <f>C18*(H18/100)</f>
        <v>2284.9747459999999</v>
      </c>
      <c r="H18" s="58">
        <v>100</v>
      </c>
      <c r="I18" s="58">
        <f>F18+H18</f>
        <v>100</v>
      </c>
    </row>
    <row r="19" spans="1:9" ht="15" thickBot="1" x14ac:dyDescent="0.45">
      <c r="A19" s="57" t="str">
        <f>DESCRIÇÃO!A18</f>
        <v>11.0</v>
      </c>
      <c r="B19" s="57" t="str">
        <f>DESCRIÇÃO!B18</f>
        <v>SERVIÇOS COMPLEMENTARES</v>
      </c>
      <c r="C19" s="59">
        <f>DESCRIÇÃO!F18</f>
        <v>14381.755315</v>
      </c>
      <c r="D19" s="60">
        <f t="shared" si="0"/>
        <v>6.1828521967890921</v>
      </c>
      <c r="E19" s="59">
        <f t="shared" si="1"/>
        <v>0</v>
      </c>
      <c r="F19" s="58">
        <v>0</v>
      </c>
      <c r="G19" s="59">
        <f>C19*(H19/100)</f>
        <v>14381.755315</v>
      </c>
      <c r="H19" s="58">
        <v>100</v>
      </c>
      <c r="I19" s="58">
        <f>F19+H19</f>
        <v>100</v>
      </c>
    </row>
    <row r="20" spans="1:9" ht="15" thickBot="1" x14ac:dyDescent="0.45">
      <c r="A20" s="61"/>
      <c r="B20" s="62" t="s">
        <v>52</v>
      </c>
      <c r="C20" s="63">
        <f>SUM(C9:C19)</f>
        <v>232607.13433306396</v>
      </c>
      <c r="D20" s="64">
        <f>SUM(D9:D19)</f>
        <v>100</v>
      </c>
      <c r="E20" s="66">
        <f>SUM(E9:E19)</f>
        <v>115064.93558633652</v>
      </c>
      <c r="F20" s="65">
        <f>(E20/C20)*100</f>
        <v>49.467500606227368</v>
      </c>
      <c r="G20" s="66">
        <f>SUM(G9:G19)</f>
        <v>117542.1987467275</v>
      </c>
      <c r="H20" s="65">
        <f>(G20/C20)*100</f>
        <v>50.532499393772653</v>
      </c>
      <c r="I20" s="67">
        <f>H20+F20</f>
        <v>100.00000000000003</v>
      </c>
    </row>
    <row r="21" spans="1:9" ht="15" thickBot="1" x14ac:dyDescent="0.45">
      <c r="A21" s="68"/>
      <c r="B21" s="69" t="s">
        <v>53</v>
      </c>
      <c r="C21" s="70"/>
      <c r="D21" s="71"/>
      <c r="E21" s="70">
        <f>SUM(E9:E20)/2</f>
        <v>115064.93558633652</v>
      </c>
      <c r="F21" s="72">
        <f>F20</f>
        <v>49.467500606227368</v>
      </c>
      <c r="G21" s="73">
        <f>E20+G20</f>
        <v>232607.13433306402</v>
      </c>
      <c r="H21" s="73">
        <f>H20+F21</f>
        <v>100.00000000000003</v>
      </c>
      <c r="I21" s="74"/>
    </row>
    <row r="22" spans="1:9" s="85" customFormat="1" ht="15.75" customHeight="1" x14ac:dyDescent="0.35">
      <c r="A22" s="391" t="s">
        <v>97</v>
      </c>
      <c r="B22" s="409"/>
      <c r="C22" s="392"/>
      <c r="D22" s="391" t="s">
        <v>109</v>
      </c>
      <c r="E22" s="409"/>
      <c r="F22" s="409"/>
      <c r="G22" s="392"/>
      <c r="H22" s="391" t="s">
        <v>98</v>
      </c>
      <c r="I22" s="392"/>
    </row>
    <row r="23" spans="1:9" s="85" customFormat="1" ht="15.75" customHeight="1" thickBot="1" x14ac:dyDescent="0.4">
      <c r="A23" s="393"/>
      <c r="B23" s="410"/>
      <c r="C23" s="394"/>
      <c r="D23" s="393"/>
      <c r="E23" s="410"/>
      <c r="F23" s="410"/>
      <c r="G23" s="394"/>
      <c r="H23" s="393"/>
      <c r="I23" s="394"/>
    </row>
    <row r="24" spans="1:9" s="85" customFormat="1" ht="15.75" customHeight="1" x14ac:dyDescent="0.35">
      <c r="A24" s="395"/>
      <c r="B24" s="408"/>
      <c r="C24" s="396"/>
      <c r="D24" s="437"/>
      <c r="E24" s="438"/>
      <c r="F24" s="438"/>
      <c r="G24" s="439"/>
      <c r="H24" s="442"/>
      <c r="I24" s="443"/>
    </row>
    <row r="25" spans="1:9" s="85" customFormat="1" ht="15.75" customHeight="1" x14ac:dyDescent="0.35">
      <c r="A25" s="395"/>
      <c r="B25" s="408"/>
      <c r="C25" s="396"/>
      <c r="D25" s="399"/>
      <c r="E25" s="440"/>
      <c r="F25" s="440"/>
      <c r="G25" s="400"/>
      <c r="H25" s="415"/>
      <c r="I25" s="416"/>
    </row>
    <row r="26" spans="1:9" s="85" customFormat="1" ht="15.75" customHeight="1" x14ac:dyDescent="0.35">
      <c r="A26" s="401" t="s">
        <v>26</v>
      </c>
      <c r="B26" s="402"/>
      <c r="C26" s="403"/>
      <c r="D26" s="397" t="s">
        <v>112</v>
      </c>
      <c r="E26" s="441"/>
      <c r="F26" s="441"/>
      <c r="G26" s="398"/>
      <c r="H26" s="417"/>
      <c r="I26" s="418"/>
    </row>
    <row r="27" spans="1:9" s="85" customFormat="1" ht="15.75" customHeight="1" thickBot="1" x14ac:dyDescent="0.4">
      <c r="A27" s="404" t="s">
        <v>27</v>
      </c>
      <c r="B27" s="405"/>
      <c r="C27" s="406"/>
      <c r="D27" s="393" t="s">
        <v>111</v>
      </c>
      <c r="E27" s="410"/>
      <c r="F27" s="410"/>
      <c r="G27" s="394"/>
      <c r="H27" s="411"/>
      <c r="I27" s="412"/>
    </row>
  </sheetData>
  <mergeCells count="25">
    <mergeCell ref="B1:I1"/>
    <mergeCell ref="B2:I2"/>
    <mergeCell ref="B3:I3"/>
    <mergeCell ref="B4:I4"/>
    <mergeCell ref="A5:I5"/>
    <mergeCell ref="A22:C23"/>
    <mergeCell ref="H22:I23"/>
    <mergeCell ref="A24:C24"/>
    <mergeCell ref="D22:G23"/>
    <mergeCell ref="G7:H7"/>
    <mergeCell ref="A6:A8"/>
    <mergeCell ref="B6:B8"/>
    <mergeCell ref="C6:D7"/>
    <mergeCell ref="E6:I6"/>
    <mergeCell ref="E7:F7"/>
    <mergeCell ref="A25:C25"/>
    <mergeCell ref="H25:I25"/>
    <mergeCell ref="A26:C26"/>
    <mergeCell ref="H26:I26"/>
    <mergeCell ref="A27:C27"/>
    <mergeCell ref="H27:I27"/>
    <mergeCell ref="D24:G25"/>
    <mergeCell ref="D26:G26"/>
    <mergeCell ref="D27:G27"/>
    <mergeCell ref="H24:I24"/>
  </mergeCells>
  <pageMargins left="0.511811024" right="0.511811024" top="1.3458333333333334" bottom="1.1333333333333333" header="0.31496062000000002" footer="0.31496062000000002"/>
  <pageSetup paperSize="9" scale="84" fitToHeight="0" orientation="landscape" r:id="rId1"/>
  <headerFooter>
    <oddHeader>&amp;C&amp;G</oddHeader>
    <oddFooter xml:space="preserve">&amp;CRua Antenor Mamedes, nº 911 – Fone (65) 3261-1736
CEP 78.260-000 – Araputanga – Mato Grosso
E-mail: engenharia@araputanga.mt.gov.br
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B1:F1000"/>
  <sheetViews>
    <sheetView view="pageLayout" topLeftCell="A7" zoomScaleNormal="100" zoomScaleSheetLayoutView="100" workbookViewId="0">
      <selection activeCell="E25" sqref="E25"/>
    </sheetView>
  </sheetViews>
  <sheetFormatPr defaultColWidth="14.3046875" defaultRowHeight="15" customHeight="1" x14ac:dyDescent="0.35"/>
  <cols>
    <col min="1" max="1" width="14.3046875" style="85"/>
    <col min="2" max="2" width="11.53515625" style="85" customWidth="1"/>
    <col min="3" max="3" width="29.84375" style="85" customWidth="1"/>
    <col min="4" max="4" width="6.15234375" style="85" customWidth="1"/>
    <col min="5" max="5" width="35" style="85" customWidth="1"/>
    <col min="6" max="27" width="8.69140625" style="85" customWidth="1"/>
    <col min="28" max="16384" width="14.3046875" style="85"/>
  </cols>
  <sheetData>
    <row r="1" spans="2:5" ht="15" customHeight="1" thickBot="1" x14ac:dyDescent="0.4">
      <c r="B1" s="460" t="s">
        <v>77</v>
      </c>
      <c r="C1" s="461"/>
      <c r="D1" s="461"/>
      <c r="E1" s="462"/>
    </row>
    <row r="2" spans="2:5" ht="15" customHeight="1" thickBot="1" x14ac:dyDescent="0.4">
      <c r="B2" s="86"/>
      <c r="E2" s="87"/>
    </row>
    <row r="3" spans="2:5" ht="15" customHeight="1" x14ac:dyDescent="0.35">
      <c r="B3" s="463" t="s">
        <v>0</v>
      </c>
      <c r="C3" s="465" t="s">
        <v>78</v>
      </c>
      <c r="D3" s="465" t="s">
        <v>79</v>
      </c>
      <c r="E3" s="467" t="s">
        <v>80</v>
      </c>
    </row>
    <row r="4" spans="2:5" ht="15" customHeight="1" thickBot="1" x14ac:dyDescent="0.4">
      <c r="B4" s="464"/>
      <c r="C4" s="466"/>
      <c r="D4" s="466"/>
      <c r="E4" s="468"/>
    </row>
    <row r="5" spans="2:5" ht="15" customHeight="1" x14ac:dyDescent="0.35">
      <c r="B5" s="88"/>
      <c r="C5" s="89"/>
      <c r="D5" s="90"/>
      <c r="E5" s="91"/>
    </row>
    <row r="6" spans="2:5" ht="15" customHeight="1" x14ac:dyDescent="0.35">
      <c r="B6" s="92">
        <v>1</v>
      </c>
      <c r="C6" s="93" t="s">
        <v>81</v>
      </c>
      <c r="D6" s="94" t="s">
        <v>28</v>
      </c>
      <c r="E6" s="95">
        <v>3.8</v>
      </c>
    </row>
    <row r="7" spans="2:5" ht="15" customHeight="1" x14ac:dyDescent="0.35">
      <c r="B7" s="96" t="s">
        <v>8</v>
      </c>
      <c r="C7" s="97" t="s">
        <v>82</v>
      </c>
      <c r="D7" s="98" t="s">
        <v>28</v>
      </c>
      <c r="E7" s="99" t="s">
        <v>28</v>
      </c>
    </row>
    <row r="8" spans="2:5" ht="15" customHeight="1" x14ac:dyDescent="0.35">
      <c r="B8" s="96" t="s">
        <v>74</v>
      </c>
      <c r="C8" s="97" t="s">
        <v>83</v>
      </c>
      <c r="D8" s="98" t="s">
        <v>28</v>
      </c>
      <c r="E8" s="99" t="s">
        <v>28</v>
      </c>
    </row>
    <row r="9" spans="2:5" ht="15" customHeight="1" x14ac:dyDescent="0.35">
      <c r="B9" s="96" t="s">
        <v>75</v>
      </c>
      <c r="C9" s="97" t="s">
        <v>84</v>
      </c>
      <c r="D9" s="98" t="s">
        <v>28</v>
      </c>
      <c r="E9" s="99" t="s">
        <v>28</v>
      </c>
    </row>
    <row r="10" spans="2:5" ht="15" customHeight="1" x14ac:dyDescent="0.35">
      <c r="B10" s="100" t="s">
        <v>28</v>
      </c>
      <c r="C10" s="97" t="s">
        <v>28</v>
      </c>
      <c r="D10" s="98" t="s">
        <v>28</v>
      </c>
      <c r="E10" s="99" t="s">
        <v>28</v>
      </c>
    </row>
    <row r="11" spans="2:5" ht="15" customHeight="1" x14ac:dyDescent="0.35">
      <c r="B11" s="92">
        <v>2</v>
      </c>
      <c r="C11" s="93" t="s">
        <v>85</v>
      </c>
      <c r="D11" s="94">
        <f>SUM(D12:D15)</f>
        <v>8.65</v>
      </c>
      <c r="E11" s="95"/>
    </row>
    <row r="12" spans="2:5" ht="15" customHeight="1" x14ac:dyDescent="0.35">
      <c r="B12" s="96" t="s">
        <v>10</v>
      </c>
      <c r="C12" s="101" t="s">
        <v>86</v>
      </c>
      <c r="D12" s="98">
        <v>5</v>
      </c>
      <c r="E12" s="99"/>
    </row>
    <row r="13" spans="2:5" ht="15" customHeight="1" x14ac:dyDescent="0.35">
      <c r="B13" s="96" t="s">
        <v>19</v>
      </c>
      <c r="C13" s="97" t="s">
        <v>87</v>
      </c>
      <c r="D13" s="98">
        <v>0.65</v>
      </c>
      <c r="E13" s="99"/>
    </row>
    <row r="14" spans="2:5" ht="15" customHeight="1" x14ac:dyDescent="0.35">
      <c r="B14" s="96" t="s">
        <v>20</v>
      </c>
      <c r="C14" s="97" t="s">
        <v>88</v>
      </c>
      <c r="D14" s="102">
        <v>3</v>
      </c>
      <c r="E14" s="99"/>
    </row>
    <row r="15" spans="2:5" ht="15" customHeight="1" x14ac:dyDescent="0.35">
      <c r="B15" s="96" t="s">
        <v>24</v>
      </c>
      <c r="C15" s="97" t="s">
        <v>89</v>
      </c>
      <c r="D15" s="98">
        <v>0</v>
      </c>
      <c r="E15" s="99"/>
    </row>
    <row r="16" spans="2:5" ht="15" customHeight="1" x14ac:dyDescent="0.35">
      <c r="B16" s="100"/>
      <c r="C16" s="97"/>
      <c r="D16" s="98"/>
      <c r="E16" s="99"/>
    </row>
    <row r="17" spans="2:6" ht="15" customHeight="1" x14ac:dyDescent="0.35">
      <c r="B17" s="92">
        <v>3</v>
      </c>
      <c r="C17" s="93" t="s">
        <v>90</v>
      </c>
      <c r="D17" s="103" t="s">
        <v>28</v>
      </c>
      <c r="E17" s="95">
        <f>SUM(E18:E20)</f>
        <v>1.1400000000000001</v>
      </c>
    </row>
    <row r="18" spans="2:6" ht="15" customHeight="1" x14ac:dyDescent="0.35">
      <c r="B18" s="96" t="s">
        <v>21</v>
      </c>
      <c r="C18" s="97" t="s">
        <v>91</v>
      </c>
      <c r="D18" s="98"/>
      <c r="E18" s="99">
        <v>0.32</v>
      </c>
    </row>
    <row r="19" spans="2:6" ht="15" customHeight="1" x14ac:dyDescent="0.35">
      <c r="B19" s="96" t="s">
        <v>22</v>
      </c>
      <c r="C19" s="97" t="s">
        <v>92</v>
      </c>
      <c r="D19" s="98"/>
      <c r="E19" s="99">
        <v>0.5</v>
      </c>
    </row>
    <row r="20" spans="2:6" ht="15" customHeight="1" x14ac:dyDescent="0.35">
      <c r="B20" s="96" t="s">
        <v>22</v>
      </c>
      <c r="C20" s="97" t="s">
        <v>93</v>
      </c>
      <c r="D20" s="98"/>
      <c r="E20" s="99">
        <v>0.32</v>
      </c>
    </row>
    <row r="21" spans="2:6" ht="15.75" customHeight="1" x14ac:dyDescent="0.35">
      <c r="B21" s="100"/>
      <c r="C21" s="97"/>
      <c r="D21" s="98"/>
      <c r="E21" s="99"/>
    </row>
    <row r="22" spans="2:6" ht="15.75" customHeight="1" x14ac:dyDescent="0.35">
      <c r="B22" s="92">
        <v>4</v>
      </c>
      <c r="C22" s="93" t="s">
        <v>94</v>
      </c>
      <c r="D22" s="103" t="s">
        <v>28</v>
      </c>
      <c r="E22" s="95">
        <v>1.02</v>
      </c>
    </row>
    <row r="23" spans="2:6" ht="15.75" customHeight="1" x14ac:dyDescent="0.35">
      <c r="B23" s="100"/>
      <c r="C23" s="97"/>
      <c r="D23" s="98"/>
      <c r="E23" s="99"/>
    </row>
    <row r="24" spans="2:6" ht="15.75" customHeight="1" x14ac:dyDescent="0.35">
      <c r="B24" s="92">
        <v>5</v>
      </c>
      <c r="C24" s="93" t="s">
        <v>95</v>
      </c>
      <c r="D24" s="104"/>
      <c r="E24" s="95">
        <v>6.77</v>
      </c>
    </row>
    <row r="25" spans="2:6" ht="15.75" customHeight="1" thickBot="1" x14ac:dyDescent="0.4">
      <c r="B25" s="100"/>
      <c r="C25" s="97"/>
      <c r="D25" s="105"/>
      <c r="E25" s="106"/>
    </row>
    <row r="26" spans="2:6" ht="15.75" customHeight="1" thickBot="1" x14ac:dyDescent="0.4">
      <c r="B26" s="458" t="s">
        <v>96</v>
      </c>
      <c r="C26" s="459"/>
      <c r="D26" s="459"/>
      <c r="E26" s="107">
        <f>ROUND((((1+(E6%+E18%+E19%+E20%))*(1+E22%)*(1+E24%)/(1-D11%))-(1))*100,2)</f>
        <v>23.91</v>
      </c>
    </row>
    <row r="27" spans="2:6" ht="15.75" customHeight="1" x14ac:dyDescent="0.35">
      <c r="B27" s="397" t="s">
        <v>97</v>
      </c>
      <c r="C27" s="441"/>
      <c r="D27" s="398"/>
      <c r="E27" s="452" t="s">
        <v>98</v>
      </c>
    </row>
    <row r="28" spans="2:6" ht="15.75" customHeight="1" thickBot="1" x14ac:dyDescent="0.4">
      <c r="B28" s="393"/>
      <c r="C28" s="410"/>
      <c r="D28" s="394"/>
      <c r="E28" s="453"/>
    </row>
    <row r="29" spans="2:6" ht="15.75" customHeight="1" x14ac:dyDescent="0.35">
      <c r="B29" s="437"/>
      <c r="C29" s="438"/>
      <c r="D29" s="439"/>
      <c r="E29" s="454" t="s">
        <v>114</v>
      </c>
    </row>
    <row r="30" spans="2:6" ht="15.75" customHeight="1" x14ac:dyDescent="0.35">
      <c r="B30" s="395"/>
      <c r="C30" s="408"/>
      <c r="D30" s="396"/>
      <c r="E30" s="455"/>
    </row>
    <row r="31" spans="2:6" ht="15.75" customHeight="1" x14ac:dyDescent="0.35">
      <c r="B31" s="395"/>
      <c r="C31" s="408"/>
      <c r="D31" s="396"/>
      <c r="E31" s="455"/>
    </row>
    <row r="32" spans="2:6" ht="15.75" customHeight="1" x14ac:dyDescent="0.35">
      <c r="B32" s="399"/>
      <c r="C32" s="440"/>
      <c r="D32" s="400"/>
      <c r="E32" s="456" t="s">
        <v>99</v>
      </c>
      <c r="F32" s="108"/>
    </row>
    <row r="33" spans="2:6" ht="15.75" customHeight="1" x14ac:dyDescent="0.35">
      <c r="B33" s="401" t="s">
        <v>26</v>
      </c>
      <c r="C33" s="402"/>
      <c r="D33" s="403"/>
      <c r="E33" s="455"/>
      <c r="F33" s="108"/>
    </row>
    <row r="34" spans="2:6" ht="15.75" customHeight="1" thickBot="1" x14ac:dyDescent="0.4">
      <c r="B34" s="404" t="s">
        <v>27</v>
      </c>
      <c r="C34" s="405"/>
      <c r="D34" s="406"/>
      <c r="E34" s="457"/>
    </row>
    <row r="35" spans="2:6" ht="15.75" customHeight="1" x14ac:dyDescent="0.35"/>
    <row r="36" spans="2:6" ht="15.75" customHeight="1" x14ac:dyDescent="0.35"/>
    <row r="37" spans="2:6" ht="15.75" customHeight="1" x14ac:dyDescent="0.35"/>
    <row r="38" spans="2:6" ht="15.75" customHeight="1" x14ac:dyDescent="0.35"/>
    <row r="39" spans="2:6" ht="15.75" customHeight="1" x14ac:dyDescent="0.35"/>
    <row r="40" spans="2:6" ht="15.75" customHeight="1" x14ac:dyDescent="0.35"/>
    <row r="41" spans="2:6" ht="15.75" customHeight="1" x14ac:dyDescent="0.35"/>
    <row r="42" spans="2:6" ht="15.75" customHeight="1" x14ac:dyDescent="0.35"/>
    <row r="43" spans="2:6" ht="15.75" customHeight="1" x14ac:dyDescent="0.35"/>
    <row r="44" spans="2:6" ht="15.75" customHeight="1" x14ac:dyDescent="0.35"/>
    <row r="45" spans="2:6" ht="15.75" customHeight="1" x14ac:dyDescent="0.35"/>
    <row r="46" spans="2:6" ht="15.75" customHeight="1" x14ac:dyDescent="0.35"/>
    <row r="47" spans="2:6" ht="15.75" customHeight="1" x14ac:dyDescent="0.35"/>
    <row r="48" spans="2:6" ht="15.75" customHeight="1" x14ac:dyDescent="0.35"/>
    <row r="49" ht="15.75" customHeight="1" x14ac:dyDescent="0.35"/>
    <row r="50" ht="15.75" customHeight="1" x14ac:dyDescent="0.35"/>
    <row r="51" ht="15.75" customHeight="1" x14ac:dyDescent="0.35"/>
    <row r="52" ht="15.75" customHeight="1" x14ac:dyDescent="0.35"/>
    <row r="53" ht="15.75" customHeight="1" x14ac:dyDescent="0.35"/>
    <row r="54" ht="15.75" customHeight="1" x14ac:dyDescent="0.35"/>
    <row r="55" ht="15.75" customHeight="1" x14ac:dyDescent="0.35"/>
    <row r="56" ht="15.75" customHeight="1" x14ac:dyDescent="0.35"/>
    <row r="57" ht="15.75" customHeight="1" x14ac:dyDescent="0.35"/>
    <row r="58" ht="15.75" customHeight="1" x14ac:dyDescent="0.35"/>
    <row r="59" ht="15.75" customHeight="1" x14ac:dyDescent="0.35"/>
    <row r="60" ht="15.75" customHeight="1" x14ac:dyDescent="0.35"/>
    <row r="61" ht="15.75" customHeight="1" x14ac:dyDescent="0.35"/>
    <row r="62" ht="15.75" customHeight="1" x14ac:dyDescent="0.35"/>
    <row r="63" ht="15.75" customHeight="1" x14ac:dyDescent="0.35"/>
    <row r="64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  <row r="998" ht="15.75" customHeight="1" x14ac:dyDescent="0.35"/>
    <row r="999" ht="15.75" customHeight="1" x14ac:dyDescent="0.35"/>
    <row r="1000" ht="15.75" customHeight="1" x14ac:dyDescent="0.35"/>
  </sheetData>
  <mergeCells count="13">
    <mergeCell ref="B26:D26"/>
    <mergeCell ref="B1:E1"/>
    <mergeCell ref="B3:B4"/>
    <mergeCell ref="C3:C4"/>
    <mergeCell ref="D3:D4"/>
    <mergeCell ref="E3:E4"/>
    <mergeCell ref="B27:D28"/>
    <mergeCell ref="E27:E28"/>
    <mergeCell ref="B29:D32"/>
    <mergeCell ref="E29:E31"/>
    <mergeCell ref="E32:E34"/>
    <mergeCell ref="B33:D33"/>
    <mergeCell ref="B34:D34"/>
  </mergeCells>
  <pageMargins left="0.511811024" right="0.511811024" top="1.316875" bottom="1.1770833333333333" header="0" footer="0"/>
  <pageSetup paperSize="9" scale="95" fitToHeight="0" orientation="portrait" r:id="rId1"/>
  <headerFooter>
    <oddHeader>&amp;C&amp;G</oddHeader>
    <oddFooter xml:space="preserve">&amp;CRua Antenor Mamedes, nº 911 – Fone (65) 3261-1736
CEP 78.260-000 – Araputanga – Mato Grosso
E-mail: engenharia@araputanga.mt.gov.br
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B1:F1000"/>
  <sheetViews>
    <sheetView view="pageLayout" zoomScaleNormal="100" zoomScaleSheetLayoutView="100" workbookViewId="0">
      <selection activeCell="E2" sqref="E2"/>
    </sheetView>
  </sheetViews>
  <sheetFormatPr defaultColWidth="14.3046875" defaultRowHeight="15" customHeight="1" x14ac:dyDescent="0.35"/>
  <cols>
    <col min="1" max="1" width="14.3046875" style="85"/>
    <col min="2" max="2" width="11.53515625" style="85" customWidth="1"/>
    <col min="3" max="3" width="29.84375" style="85" customWidth="1"/>
    <col min="4" max="4" width="6.15234375" style="85" customWidth="1"/>
    <col min="5" max="5" width="35" style="85" customWidth="1"/>
    <col min="6" max="27" width="8.69140625" style="85" customWidth="1"/>
    <col min="28" max="16384" width="14.3046875" style="85"/>
  </cols>
  <sheetData>
    <row r="1" spans="2:5" ht="15" customHeight="1" thickBot="1" x14ac:dyDescent="0.4">
      <c r="B1" s="460" t="s">
        <v>77</v>
      </c>
      <c r="C1" s="461"/>
      <c r="D1" s="461"/>
      <c r="E1" s="462"/>
    </row>
    <row r="2" spans="2:5" ht="15" customHeight="1" thickBot="1" x14ac:dyDescent="0.4">
      <c r="B2" s="86"/>
      <c r="E2" s="87"/>
    </row>
    <row r="3" spans="2:5" ht="15" customHeight="1" x14ac:dyDescent="0.35">
      <c r="B3" s="463" t="s">
        <v>0</v>
      </c>
      <c r="C3" s="465" t="s">
        <v>78</v>
      </c>
      <c r="D3" s="465" t="s">
        <v>79</v>
      </c>
      <c r="E3" s="467" t="s">
        <v>80</v>
      </c>
    </row>
    <row r="4" spans="2:5" ht="15" customHeight="1" thickBot="1" x14ac:dyDescent="0.4">
      <c r="B4" s="464"/>
      <c r="C4" s="466"/>
      <c r="D4" s="466"/>
      <c r="E4" s="468"/>
    </row>
    <row r="5" spans="2:5" ht="15" customHeight="1" x14ac:dyDescent="0.35">
      <c r="B5" s="88"/>
      <c r="C5" s="89"/>
      <c r="D5" s="90"/>
      <c r="E5" s="91"/>
    </row>
    <row r="6" spans="2:5" ht="15" customHeight="1" x14ac:dyDescent="0.35">
      <c r="B6" s="92">
        <v>1</v>
      </c>
      <c r="C6" s="93" t="s">
        <v>81</v>
      </c>
      <c r="D6" s="94" t="s">
        <v>28</v>
      </c>
      <c r="E6" s="95">
        <v>3.45</v>
      </c>
    </row>
    <row r="7" spans="2:5" ht="15" customHeight="1" x14ac:dyDescent="0.35">
      <c r="B7" s="96" t="s">
        <v>8</v>
      </c>
      <c r="C7" s="97" t="s">
        <v>82</v>
      </c>
      <c r="D7" s="98" t="s">
        <v>28</v>
      </c>
      <c r="E7" s="99" t="s">
        <v>28</v>
      </c>
    </row>
    <row r="8" spans="2:5" ht="15" customHeight="1" x14ac:dyDescent="0.35">
      <c r="B8" s="96" t="s">
        <v>74</v>
      </c>
      <c r="C8" s="97" t="s">
        <v>83</v>
      </c>
      <c r="D8" s="98" t="s">
        <v>28</v>
      </c>
      <c r="E8" s="99" t="s">
        <v>28</v>
      </c>
    </row>
    <row r="9" spans="2:5" ht="15" customHeight="1" x14ac:dyDescent="0.35">
      <c r="B9" s="96" t="s">
        <v>75</v>
      </c>
      <c r="C9" s="97" t="s">
        <v>84</v>
      </c>
      <c r="D9" s="98" t="s">
        <v>28</v>
      </c>
      <c r="E9" s="99" t="s">
        <v>28</v>
      </c>
    </row>
    <row r="10" spans="2:5" ht="15" customHeight="1" x14ac:dyDescent="0.35">
      <c r="B10" s="100" t="s">
        <v>28</v>
      </c>
      <c r="C10" s="97" t="s">
        <v>28</v>
      </c>
      <c r="D10" s="98" t="s">
        <v>28</v>
      </c>
      <c r="E10" s="99" t="s">
        <v>28</v>
      </c>
    </row>
    <row r="11" spans="2:5" ht="15" customHeight="1" x14ac:dyDescent="0.35">
      <c r="B11" s="92">
        <v>2</v>
      </c>
      <c r="C11" s="93" t="s">
        <v>85</v>
      </c>
      <c r="D11" s="94">
        <f>SUM(D12:D15)</f>
        <v>3.65</v>
      </c>
      <c r="E11" s="95"/>
    </row>
    <row r="12" spans="2:5" ht="15" customHeight="1" x14ac:dyDescent="0.35">
      <c r="B12" s="96" t="s">
        <v>10</v>
      </c>
      <c r="C12" s="101" t="s">
        <v>86</v>
      </c>
      <c r="D12" s="98">
        <v>0</v>
      </c>
      <c r="E12" s="99"/>
    </row>
    <row r="13" spans="2:5" ht="15" customHeight="1" x14ac:dyDescent="0.35">
      <c r="B13" s="96" t="s">
        <v>19</v>
      </c>
      <c r="C13" s="97" t="s">
        <v>87</v>
      </c>
      <c r="D13" s="98">
        <v>0.65</v>
      </c>
      <c r="E13" s="99"/>
    </row>
    <row r="14" spans="2:5" ht="15" customHeight="1" x14ac:dyDescent="0.35">
      <c r="B14" s="96" t="s">
        <v>20</v>
      </c>
      <c r="C14" s="97" t="s">
        <v>88</v>
      </c>
      <c r="D14" s="102">
        <v>3</v>
      </c>
      <c r="E14" s="99"/>
    </row>
    <row r="15" spans="2:5" ht="15" customHeight="1" x14ac:dyDescent="0.35">
      <c r="B15" s="96" t="s">
        <v>24</v>
      </c>
      <c r="C15" s="97" t="s">
        <v>89</v>
      </c>
      <c r="D15" s="98">
        <v>0</v>
      </c>
      <c r="E15" s="99"/>
    </row>
    <row r="16" spans="2:5" ht="15" customHeight="1" x14ac:dyDescent="0.35">
      <c r="B16" s="100"/>
      <c r="C16" s="97"/>
      <c r="D16" s="98"/>
      <c r="E16" s="99"/>
    </row>
    <row r="17" spans="2:6" ht="15" customHeight="1" x14ac:dyDescent="0.35">
      <c r="B17" s="92">
        <v>3</v>
      </c>
      <c r="C17" s="93" t="s">
        <v>90</v>
      </c>
      <c r="D17" s="103" t="s">
        <v>28</v>
      </c>
      <c r="E17" s="95">
        <f>SUM(E18:E20)</f>
        <v>1.3299999999999998</v>
      </c>
    </row>
    <row r="18" spans="2:6" ht="15" customHeight="1" x14ac:dyDescent="0.35">
      <c r="B18" s="96" t="s">
        <v>21</v>
      </c>
      <c r="C18" s="97" t="s">
        <v>91</v>
      </c>
      <c r="D18" s="98"/>
      <c r="E18" s="99">
        <v>0.24</v>
      </c>
    </row>
    <row r="19" spans="2:6" ht="15" customHeight="1" x14ac:dyDescent="0.35">
      <c r="B19" s="96" t="s">
        <v>22</v>
      </c>
      <c r="C19" s="97" t="s">
        <v>92</v>
      </c>
      <c r="D19" s="98"/>
      <c r="E19" s="99">
        <v>0.85</v>
      </c>
    </row>
    <row r="20" spans="2:6" ht="15" customHeight="1" x14ac:dyDescent="0.35">
      <c r="B20" s="96" t="s">
        <v>22</v>
      </c>
      <c r="C20" s="97" t="s">
        <v>93</v>
      </c>
      <c r="D20" s="98"/>
      <c r="E20" s="99">
        <v>0.24</v>
      </c>
    </row>
    <row r="21" spans="2:6" ht="15.75" customHeight="1" x14ac:dyDescent="0.35">
      <c r="B21" s="100"/>
      <c r="C21" s="97"/>
      <c r="D21" s="98"/>
      <c r="E21" s="99"/>
    </row>
    <row r="22" spans="2:6" ht="15.75" customHeight="1" x14ac:dyDescent="0.35">
      <c r="B22" s="92">
        <v>4</v>
      </c>
      <c r="C22" s="93" t="s">
        <v>94</v>
      </c>
      <c r="D22" s="103" t="s">
        <v>28</v>
      </c>
      <c r="E22" s="95">
        <v>0.85</v>
      </c>
    </row>
    <row r="23" spans="2:6" ht="15.75" customHeight="1" x14ac:dyDescent="0.35">
      <c r="B23" s="100"/>
      <c r="C23" s="97"/>
      <c r="D23" s="98"/>
      <c r="E23" s="99"/>
    </row>
    <row r="24" spans="2:6" ht="15.75" customHeight="1" x14ac:dyDescent="0.35">
      <c r="B24" s="92">
        <v>5</v>
      </c>
      <c r="C24" s="93" t="s">
        <v>95</v>
      </c>
      <c r="D24" s="104"/>
      <c r="E24" s="95">
        <v>4.8600000000000003</v>
      </c>
    </row>
    <row r="25" spans="2:6" ht="15.75" customHeight="1" thickBot="1" x14ac:dyDescent="0.4">
      <c r="B25" s="100"/>
      <c r="C25" s="97"/>
      <c r="D25" s="105"/>
      <c r="E25" s="106"/>
    </row>
    <row r="26" spans="2:6" ht="15.75" customHeight="1" thickBot="1" x14ac:dyDescent="0.4">
      <c r="B26" s="458" t="s">
        <v>96</v>
      </c>
      <c r="C26" s="459"/>
      <c r="D26" s="459"/>
      <c r="E26" s="152">
        <f>ROUND((((1+(E6%+E18%+E19%+E20%))*(1+E22%)*(1+E24%)/(1-D11%))-(1))*100,2)</f>
        <v>15</v>
      </c>
    </row>
    <row r="27" spans="2:6" ht="15.75" customHeight="1" x14ac:dyDescent="0.35">
      <c r="B27" s="397" t="s">
        <v>97</v>
      </c>
      <c r="C27" s="441"/>
      <c r="D27" s="398"/>
      <c r="E27" s="452" t="s">
        <v>98</v>
      </c>
    </row>
    <row r="28" spans="2:6" ht="15.75" customHeight="1" thickBot="1" x14ac:dyDescent="0.4">
      <c r="B28" s="393"/>
      <c r="C28" s="410"/>
      <c r="D28" s="394"/>
      <c r="E28" s="453"/>
    </row>
    <row r="29" spans="2:6" ht="15.75" customHeight="1" x14ac:dyDescent="0.35">
      <c r="B29" s="437"/>
      <c r="C29" s="438"/>
      <c r="D29" s="439"/>
      <c r="E29" s="454"/>
    </row>
    <row r="30" spans="2:6" ht="15.75" customHeight="1" x14ac:dyDescent="0.35">
      <c r="B30" s="395"/>
      <c r="C30" s="408"/>
      <c r="D30" s="396"/>
      <c r="E30" s="455"/>
    </row>
    <row r="31" spans="2:6" ht="15.75" customHeight="1" x14ac:dyDescent="0.35">
      <c r="B31" s="395"/>
      <c r="C31" s="408"/>
      <c r="D31" s="396"/>
      <c r="E31" s="455"/>
    </row>
    <row r="32" spans="2:6" ht="15.75" customHeight="1" x14ac:dyDescent="0.35">
      <c r="B32" s="399"/>
      <c r="C32" s="440"/>
      <c r="D32" s="400"/>
      <c r="E32" s="456" t="s">
        <v>99</v>
      </c>
      <c r="F32" s="108"/>
    </row>
    <row r="33" spans="2:6" ht="15.75" customHeight="1" x14ac:dyDescent="0.35">
      <c r="B33" s="401" t="s">
        <v>26</v>
      </c>
      <c r="C33" s="402"/>
      <c r="D33" s="403"/>
      <c r="E33" s="455"/>
      <c r="F33" s="108"/>
    </row>
    <row r="34" spans="2:6" ht="15.75" customHeight="1" thickBot="1" x14ac:dyDescent="0.4">
      <c r="B34" s="404" t="s">
        <v>27</v>
      </c>
      <c r="C34" s="405"/>
      <c r="D34" s="406"/>
      <c r="E34" s="457"/>
    </row>
    <row r="35" spans="2:6" ht="15.75" customHeight="1" x14ac:dyDescent="0.35"/>
    <row r="36" spans="2:6" ht="15.75" customHeight="1" x14ac:dyDescent="0.35"/>
    <row r="37" spans="2:6" ht="15.75" customHeight="1" x14ac:dyDescent="0.35"/>
    <row r="38" spans="2:6" ht="15.75" customHeight="1" x14ac:dyDescent="0.35"/>
    <row r="39" spans="2:6" ht="15.75" customHeight="1" x14ac:dyDescent="0.35"/>
    <row r="40" spans="2:6" ht="15.75" customHeight="1" x14ac:dyDescent="0.35"/>
    <row r="41" spans="2:6" ht="15.75" customHeight="1" x14ac:dyDescent="0.35"/>
    <row r="42" spans="2:6" ht="15.75" customHeight="1" x14ac:dyDescent="0.35"/>
    <row r="43" spans="2:6" ht="15.75" customHeight="1" x14ac:dyDescent="0.35"/>
    <row r="44" spans="2:6" ht="15.75" customHeight="1" x14ac:dyDescent="0.35"/>
    <row r="45" spans="2:6" ht="15.75" customHeight="1" x14ac:dyDescent="0.35"/>
    <row r="46" spans="2:6" ht="15.75" customHeight="1" x14ac:dyDescent="0.35"/>
    <row r="47" spans="2:6" ht="15.75" customHeight="1" x14ac:dyDescent="0.35"/>
    <row r="48" spans="2:6" ht="15.75" customHeight="1" x14ac:dyDescent="0.35"/>
    <row r="49" ht="15.75" customHeight="1" x14ac:dyDescent="0.35"/>
    <row r="50" ht="15.75" customHeight="1" x14ac:dyDescent="0.35"/>
    <row r="51" ht="15.75" customHeight="1" x14ac:dyDescent="0.35"/>
    <row r="52" ht="15.75" customHeight="1" x14ac:dyDescent="0.35"/>
    <row r="53" ht="15.75" customHeight="1" x14ac:dyDescent="0.35"/>
    <row r="54" ht="15.75" customHeight="1" x14ac:dyDescent="0.35"/>
    <row r="55" ht="15.75" customHeight="1" x14ac:dyDescent="0.35"/>
    <row r="56" ht="15.75" customHeight="1" x14ac:dyDescent="0.35"/>
    <row r="57" ht="15.75" customHeight="1" x14ac:dyDescent="0.35"/>
    <row r="58" ht="15.75" customHeight="1" x14ac:dyDescent="0.35"/>
    <row r="59" ht="15.75" customHeight="1" x14ac:dyDescent="0.35"/>
    <row r="60" ht="15.75" customHeight="1" x14ac:dyDescent="0.35"/>
    <row r="61" ht="15.75" customHeight="1" x14ac:dyDescent="0.35"/>
    <row r="62" ht="15.75" customHeight="1" x14ac:dyDescent="0.35"/>
    <row r="63" ht="15.75" customHeight="1" x14ac:dyDescent="0.35"/>
    <row r="64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  <row r="998" ht="15.75" customHeight="1" x14ac:dyDescent="0.35"/>
    <row r="999" ht="15.75" customHeight="1" x14ac:dyDescent="0.35"/>
    <row r="1000" ht="15.75" customHeight="1" x14ac:dyDescent="0.35"/>
  </sheetData>
  <mergeCells count="13">
    <mergeCell ref="B27:D28"/>
    <mergeCell ref="E27:E28"/>
    <mergeCell ref="B29:D32"/>
    <mergeCell ref="E29:E31"/>
    <mergeCell ref="E32:E34"/>
    <mergeCell ref="B33:D33"/>
    <mergeCell ref="B34:D34"/>
    <mergeCell ref="B26:D26"/>
    <mergeCell ref="B1:E1"/>
    <mergeCell ref="B3:B4"/>
    <mergeCell ref="C3:C4"/>
    <mergeCell ref="D3:D4"/>
    <mergeCell ref="E3:E4"/>
  </mergeCells>
  <pageMargins left="0.511811024" right="0.511811024" top="1.1825000000000001" bottom="1.1770833333333333" header="0" footer="0"/>
  <pageSetup paperSize="9" scale="95" fitToHeight="0" orientation="portrait" r:id="rId1"/>
  <headerFooter>
    <oddHeader>&amp;C&amp;G</oddHeader>
    <oddFooter xml:space="preserve">&amp;CRua Antenor Mamedes, nº 911 – Fone (65) 3261-1736
CEP 78.260-000 – Araputanga – Mato Grosso
E-mail: engenharia@araputanga.mt.gov.br
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10</vt:i4>
      </vt:variant>
      <vt:variant>
        <vt:lpstr>Intervalos Nomeados</vt:lpstr>
      </vt:variant>
      <vt:variant>
        <vt:i4>11</vt:i4>
      </vt:variant>
    </vt:vector>
  </HeadingPairs>
  <TitlesOfParts>
    <vt:vector size="21" baseType="lpstr">
      <vt:lpstr>QCI</vt:lpstr>
      <vt:lpstr>DESCRIÇÃO</vt:lpstr>
      <vt:lpstr>PLANILHA</vt:lpstr>
      <vt:lpstr>COMPOSIÇÃO</vt:lpstr>
      <vt:lpstr>COMP. INSTALAÇÃO</vt:lpstr>
      <vt:lpstr>MAPA DE COTAÇÕES</vt:lpstr>
      <vt:lpstr>MEMÓRIA DE CÁLCULO</vt:lpstr>
      <vt:lpstr>CRONOGRAMA</vt:lpstr>
      <vt:lpstr>BDI NÃO DESONERADO</vt:lpstr>
      <vt:lpstr>BDI AQUISIÇÃO</vt:lpstr>
      <vt:lpstr>'BDI AQUISIÇÃO'!Area_de_impressao</vt:lpstr>
      <vt:lpstr>'BDI NÃO DESONERADO'!Area_de_impressao</vt:lpstr>
      <vt:lpstr>'COMP. INSTALAÇÃO'!Area_de_impressao</vt:lpstr>
      <vt:lpstr>COMPOSIÇÃO!Area_de_impressao</vt:lpstr>
      <vt:lpstr>CRONOGRAMA!Area_de_impressao</vt:lpstr>
      <vt:lpstr>DESCRIÇÃO!Area_de_impressao</vt:lpstr>
      <vt:lpstr>'MAPA DE COTAÇÕES'!Area_de_impressao</vt:lpstr>
      <vt:lpstr>'MEMÓRIA DE CÁLCULO'!Area_de_impressao</vt:lpstr>
      <vt:lpstr>PLANILHA!Area_de_impressao</vt:lpstr>
      <vt:lpstr>QCI!Area_de_impressao</vt:lpstr>
      <vt:lpstr>PLANILHA!Titulos_de_impressao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joao gustavo</dc:creator>
  <cp:lastModifiedBy>João Gustavo Faria dos Santos Junior</cp:lastModifiedBy>
  <cp:lastPrinted>2025-01-15T14:50:59Z</cp:lastPrinted>
  <dcterms:created xsi:type="dcterms:W3CDTF">2014-05-21T12:48:41Z</dcterms:created>
  <dcterms:modified xsi:type="dcterms:W3CDTF">2025-01-15T20:41:36Z</dcterms:modified>
</cp:coreProperties>
</file>